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360" windowHeight="7755"/>
  </bookViews>
  <sheets>
    <sheet name="MATRIZ" sheetId="5" r:id="rId1"/>
  </sheets>
  <definedNames>
    <definedName name="_xlnm.Print_Area" localSheetId="0">MATRIZ!$B$1:$Q$246</definedName>
    <definedName name="_xlnm.Print_Titles" localSheetId="0">MATRIZ!$1:$10</definedName>
  </definedNames>
  <calcPr calcId="144525"/>
</workbook>
</file>

<file path=xl/calcChain.xml><?xml version="1.0" encoding="utf-8"?>
<calcChain xmlns="http://schemas.openxmlformats.org/spreadsheetml/2006/main">
  <c r="O94" i="5" l="1"/>
  <c r="N94" i="5"/>
  <c r="M94" i="5"/>
  <c r="P11" i="5"/>
  <c r="P7" i="5" s="1"/>
</calcChain>
</file>

<file path=xl/sharedStrings.xml><?xml version="1.0" encoding="utf-8"?>
<sst xmlns="http://schemas.openxmlformats.org/spreadsheetml/2006/main" count="340" uniqueCount="200">
  <si>
    <t>Propuesta Técnica</t>
  </si>
  <si>
    <t xml:space="preserve">MATRIZ BASE DE PUNTOS </t>
  </si>
  <si>
    <t>A.-</t>
  </si>
  <si>
    <t>Criterios de evaluación</t>
  </si>
  <si>
    <t>Capacidad del licitante</t>
  </si>
  <si>
    <t>Trabajadores con discapacidad</t>
  </si>
  <si>
    <t>MIPYMES</t>
  </si>
  <si>
    <t>puntos</t>
  </si>
  <si>
    <t>Cant.</t>
  </si>
  <si>
    <t>Profesión</t>
  </si>
  <si>
    <t>Puntaje
para evaluación</t>
  </si>
  <si>
    <t>si</t>
  </si>
  <si>
    <t>Título
Prof. Y
Cédula requerido</t>
  </si>
  <si>
    <t>Resultado de la evaluación de A.1d:</t>
  </si>
  <si>
    <t>puntos
requeridos</t>
  </si>
  <si>
    <t>puntos
obtenidos</t>
  </si>
  <si>
    <t>Resultado de la evaluación de A.2a:</t>
  </si>
  <si>
    <t>Observaciones</t>
  </si>
  <si>
    <t>Calidad de la obra</t>
  </si>
  <si>
    <t>A.3a)</t>
  </si>
  <si>
    <t>Resultado de la evaluación de A.3a:</t>
  </si>
  <si>
    <t>A.3b)</t>
  </si>
  <si>
    <t>Resultado de la evaluación de A.3b:</t>
  </si>
  <si>
    <t>A.4)</t>
  </si>
  <si>
    <t>Puntos</t>
  </si>
  <si>
    <t>Organigrama</t>
  </si>
  <si>
    <t>Capacidad de los recursos económicos</t>
  </si>
  <si>
    <t>Contenido nacional (en función de los montos correspondientes a cada rubro)</t>
  </si>
  <si>
    <t>Puntaje</t>
  </si>
  <si>
    <t>Materiales, maquinaria, equipo de instalación permanente, mano de obra</t>
  </si>
  <si>
    <t>Resultado de la evaluación de A.4:</t>
  </si>
  <si>
    <t>A.5)</t>
  </si>
  <si>
    <t>Resultado de la evaluación A.3:</t>
  </si>
  <si>
    <t>Resultado de la evaluación de A.5:</t>
  </si>
  <si>
    <t>Personal</t>
  </si>
  <si>
    <t>i)</t>
  </si>
  <si>
    <t>i.b)</t>
  </si>
  <si>
    <t>i.a, b, c)</t>
  </si>
  <si>
    <t>Resultado de la evaluación de i.a, b, c)</t>
  </si>
  <si>
    <t>i.d)</t>
  </si>
  <si>
    <t>i.e)</t>
  </si>
  <si>
    <t>Procedimientos constructivos</t>
  </si>
  <si>
    <t>Resultado de la evaluación de i.e)</t>
  </si>
  <si>
    <t>Puntuación máxima</t>
  </si>
  <si>
    <t>Programas de trabajo general y específico</t>
  </si>
  <si>
    <t>i.f)</t>
  </si>
  <si>
    <t>mensuales de erogaciones a costo directo, de utilización de mano de obra FORMATO PMO, de maquinaria y equipo de</t>
  </si>
  <si>
    <t>Programa mensual de ejecución general de los trabajos conforme al catálogo de conceptos FORMATO PET y los programas</t>
  </si>
  <si>
    <t>construcción FORMATO PMEC, de los materiales y equipo de instalación permanente FORMATO PUM, de utilización del</t>
  </si>
  <si>
    <t>personal técnico, administrativo y de servicios FORMATO PPPT.</t>
  </si>
  <si>
    <t>Resultado de la evaluación de i.f)</t>
  </si>
  <si>
    <t>i.g)</t>
  </si>
  <si>
    <t>ii)</t>
  </si>
  <si>
    <t>Resultado de la evaluación de ii)</t>
  </si>
  <si>
    <t>ii.a)</t>
  </si>
  <si>
    <t>Experiencia</t>
  </si>
  <si>
    <t>Competencia o habilidad</t>
  </si>
  <si>
    <t>SUMA</t>
  </si>
  <si>
    <t>Dominio de herramientas</t>
  </si>
  <si>
    <t>ii.b)</t>
  </si>
  <si>
    <t>EL LICITANTE para obtener el puntaje indicado a este subrubro, deberá cuando menos cumplir el parámetro b.1), si no lo cumple</t>
  </si>
  <si>
    <t xml:space="preserve">tendrá una calificación de cero (0). </t>
  </si>
  <si>
    <t>ii.c)</t>
  </si>
  <si>
    <t>Resultado de la evaluación de ii.c:</t>
  </si>
  <si>
    <t>Se debe de demostrar que en la planta laboral del licitante se cuenta con al menos un cinco por ciento de personas con discapacidad</t>
  </si>
  <si>
    <t>La convocante otorgará la mayor cantidad de puntuación o unidades porcentuales, al licitante que acrediten tener el mayor número de trabajadores discapacitados</t>
  </si>
  <si>
    <t>A partir del o los licitantes que hubieren obtenido la mayor puntuación o unidades porcentuales asignadas, se deberá distribuir de manera proporcional la puntuación a los demás licitantes, aplicando para ello una regla de tres</t>
  </si>
  <si>
    <t>ii.d)</t>
  </si>
  <si>
    <t>Resultado de la evaluación de ii.d:</t>
  </si>
  <si>
    <t>Se otorgará la mayor cantidad de puntuación o unidades porcentuales, al licitante que se comprometa a subcontratar el mayor número de MIPYMES en los trabajos que se determinen en la convocatoria o invitación</t>
  </si>
  <si>
    <t>iii)</t>
  </si>
  <si>
    <t>Cumple con el porcentaje</t>
  </si>
  <si>
    <t>Superintendente de construcción</t>
  </si>
  <si>
    <t>Responsable Técnico de Seguridad y Salud</t>
  </si>
  <si>
    <t>Responsable Técnico de Planificación</t>
  </si>
  <si>
    <t>Responsable Técnico de Gestión de Calidad</t>
  </si>
  <si>
    <t>Responsable en Medio ambiente.</t>
  </si>
  <si>
    <t>Experiencia y especialidad del licitante en obras similares</t>
  </si>
  <si>
    <t>Cumplimiento de contratos en obras similares</t>
  </si>
  <si>
    <t>Ingeniero mecánico, eléctrico, electromecánico o profesión afín</t>
  </si>
  <si>
    <t>Capital neto de trabajo (AC-PC) mayor o igual al 5% de la oferta económica sin IVA</t>
  </si>
  <si>
    <t>AC/PC ≥ 1.1 unidades</t>
  </si>
  <si>
    <r>
      <t xml:space="preserve">PT/AT </t>
    </r>
    <r>
      <rPr>
        <sz val="11"/>
        <rFont val="Calibri"/>
        <family val="2"/>
      </rPr>
      <t>≤</t>
    </r>
    <r>
      <rPr>
        <sz val="11"/>
        <rFont val="Arial"/>
        <family val="2"/>
      </rPr>
      <t xml:space="preserve"> 70%  </t>
    </r>
  </si>
  <si>
    <t>i.c)</t>
  </si>
  <si>
    <t>Capacidad de los Recursos Humanos</t>
  </si>
  <si>
    <t>A.6)</t>
  </si>
  <si>
    <t>Capacitación o transferencia de conocimientos</t>
  </si>
  <si>
    <t>a) La metodología y la visión a utilizar para impartir la capacitación</t>
  </si>
  <si>
    <t>b) El programa de capacitación, y</t>
  </si>
  <si>
    <t>c) El nivel profesional, conocimientos y habilidades de los capacitadores propuestos</t>
  </si>
  <si>
    <t>Maquinaria y equipo de construcción</t>
  </si>
  <si>
    <t>i.h)</t>
  </si>
  <si>
    <t>Resultado de la evaluación de A.1h:</t>
  </si>
  <si>
    <t>Planeación Integral: plan de gestión del proyecto</t>
  </si>
  <si>
    <t>Materiales y equipos de instalación permantente (mayor al 20% de los montos correspondientes a este rubro)</t>
  </si>
  <si>
    <t>Mano de obra especializada (mayor al 50% de los montos correspondientes a este rubro)</t>
  </si>
  <si>
    <t>Años de experiencia</t>
  </si>
  <si>
    <t>Coordinador de material rodante</t>
  </si>
  <si>
    <t>Ingeniero Industrial, eléctrico o telecomunicación</t>
  </si>
  <si>
    <t>Ingeniero industrial, eléctrico o mecánico</t>
  </si>
  <si>
    <t>Coordinador de Energía y Electromecánicas</t>
  </si>
  <si>
    <t>Coordinador de Sistemas Ferroviarios</t>
  </si>
  <si>
    <t>Ingeniero eléctrico o telecomunicación</t>
  </si>
  <si>
    <t>Coordinador de Centro de Control</t>
  </si>
  <si>
    <t>Ingeniero informático, computación o telecomunicación</t>
  </si>
  <si>
    <t>Coordinador de Obra Civil</t>
  </si>
  <si>
    <t>Ingeniero civil</t>
  </si>
  <si>
    <t>Responsable Técnico de Edificios Técnicos</t>
  </si>
  <si>
    <t>Ingeniero civil, arquitecto o profesión afín.</t>
  </si>
  <si>
    <t>Ingeniero civil, o profesión afín.</t>
  </si>
  <si>
    <t>Responsable Técnico de señalización ferroviaria</t>
  </si>
  <si>
    <t>Responsable Técnico de radiocomunicaciones</t>
  </si>
  <si>
    <t>Ingeniero telecomunicación o profesión afín</t>
  </si>
  <si>
    <t>Responsable Técnico de redes fijas</t>
  </si>
  <si>
    <t>Responsable Técnico de sistemas de comunicaciones y boletaje</t>
  </si>
  <si>
    <t>Responsable Técnico de Alta y Media Tensión</t>
  </si>
  <si>
    <t>Ingeniero eléctrico o profesión afín</t>
  </si>
  <si>
    <t>Responsable Técnico de SEATs</t>
  </si>
  <si>
    <t>Responsable Técnico de Catenaria</t>
  </si>
  <si>
    <t xml:space="preserve">Responsable Técnico de Instalaciones Electromecánicas </t>
  </si>
  <si>
    <t xml:space="preserve">Responsable Técnico de Mando y Control </t>
  </si>
  <si>
    <t>Ingeniero informático, computación o profesión afín</t>
  </si>
  <si>
    <t>Responsable Técnico de Sistemas de Computación</t>
  </si>
  <si>
    <t>Ingeniero civil, industrial, eléctrico, telecomunicación o profesión afín</t>
  </si>
  <si>
    <t>Ingeniero civil, ingeniero industrial  o profesión afín</t>
  </si>
  <si>
    <t>Responsable Técnico de Cuantificación y Presupuesto</t>
  </si>
  <si>
    <t>Responsable de Safety</t>
  </si>
  <si>
    <t>Ingeniero Industrial, eléctrico telecomunicación o profesión afín</t>
  </si>
  <si>
    <t>Responsable de Compatibilidad Electromagnética</t>
  </si>
  <si>
    <t>Responsable de RAM</t>
  </si>
  <si>
    <t>Gestor de Interfaces</t>
  </si>
  <si>
    <t>Ingeniero ambiental, forestal, civil y/o biólogo</t>
  </si>
  <si>
    <t>8 años acreditados</t>
  </si>
  <si>
    <t>10 o mas años acreditados</t>
  </si>
  <si>
    <t>9 años acreditados</t>
  </si>
  <si>
    <t>7 años acreditados</t>
  </si>
  <si>
    <t>6 años acreditados</t>
  </si>
  <si>
    <t>5 años acreditados</t>
  </si>
  <si>
    <t xml:space="preserve">En obras de "Suministro e instalación de material rodante". 
Se otorgará la puntuación proporcional entre 5 y 10 años o mas de experiencia, conforme a lo siguiente:
</t>
  </si>
  <si>
    <t>Experiencia del licitante, número de años realizando obras similares</t>
  </si>
  <si>
    <t xml:space="preserve">En “Obras de sistemas de señalizacion ferroviaria con conducción automática
Se otorgará la puntuación proporcional entre 3 y 8 años o más de experiencia.
</t>
  </si>
  <si>
    <t>8 o mas años acreditados</t>
  </si>
  <si>
    <t>4 años acreditados</t>
  </si>
  <si>
    <t>3 años acreditados</t>
  </si>
  <si>
    <t xml:space="preserve">En obras de "Sistemas de radiocomunicación críticas de voz". 
Se otorgará la puntuación proporcional entre 5 y 10 años o mas de experiencia, conforme a lo siguiente:
</t>
  </si>
  <si>
    <t xml:space="preserve">En obras de "Construcción de vía". 
Se otorgará la puntuación proporcional entre 5 y 15 años o mas de experiencia, conforme a lo siguiente:
</t>
  </si>
  <si>
    <t>15 o mas años acreditados</t>
  </si>
  <si>
    <t>14 años acreditados</t>
  </si>
  <si>
    <t>13 años acreditados</t>
  </si>
  <si>
    <t>12 años acreditados</t>
  </si>
  <si>
    <t>11 años acreditados</t>
  </si>
  <si>
    <t>10 años acreditados</t>
  </si>
  <si>
    <t>Especialidad del licitante número de contratos en obras similares</t>
  </si>
  <si>
    <t xml:space="preserve">Especialidad  en “Obras de suministro e instalación de material rodante”.
Se otorgará la puntuación proporcional entre 2 y 5 contratos, en los últimos 5 años, conforme a lo siguiente:
</t>
  </si>
  <si>
    <t>4 o mas contratos celebrados</t>
  </si>
  <si>
    <t>5 o mas contratos celebrados</t>
  </si>
  <si>
    <t>3 contratos celebrados</t>
  </si>
  <si>
    <t>4 contratos celebrados</t>
  </si>
  <si>
    <t>2 contratos celebrados</t>
  </si>
  <si>
    <t xml:space="preserve">Especialidad  en “Obras de señalización ferroviaría con conducción automática”.
Se otorgará la puntuación proporcional entre 2 y 5 contratos, en los últimos 5 años, conforme a lo siguiente:
</t>
  </si>
  <si>
    <t xml:space="preserve">Especialidad  en “Obras de sistemas de radiocomuniciones críticas de voz”.
Se otorgará la puntuación proporcional entre 1 y 4 contratos, en los últimos 5 años, conforme a lo siguiente:
</t>
  </si>
  <si>
    <t>1 contrato celebrado</t>
  </si>
  <si>
    <t xml:space="preserve">Especialidad  en “Obras de construcción de vía”.
Se otorgará la puntuación proporcional entre 2 y 7 contratos, en los últimos 5 años, conforme a lo siguiente:
</t>
  </si>
  <si>
    <t>7 o mas contratos celebrados</t>
  </si>
  <si>
    <t>6 contratos celebrados</t>
  </si>
  <si>
    <t>5 contratos celebrados</t>
  </si>
  <si>
    <t xml:space="preserve">Especialidad  en “Obras de centros de control”.
Se otorgará la puntuación proporcional entre 1 y 4 contratos, en los últimos 5 años, conforme a lo siguiente:
</t>
  </si>
  <si>
    <t>8 o mas contratos celebrados</t>
  </si>
  <si>
    <t>7 contratos celebrados</t>
  </si>
  <si>
    <t xml:space="preserve">FORMA 01
MATRIZ BASE DE PUNTOS O PORCENTAJES PROPUESTA TÉCNICA </t>
  </si>
  <si>
    <t>Sistema de aseguramiento de calidad</t>
  </si>
  <si>
    <t>Resultado de la evaluación de A.1g:</t>
  </si>
  <si>
    <t>Cumple</t>
  </si>
  <si>
    <t>No cumple</t>
  </si>
  <si>
    <t>2.- Simulación de tracción. El licitante deberá demostrar mediante una simulación de tracción que su propuesta cumple los parámetros operativos de la línea. Si no se aporta simulación  de tracción obtendrá cero (0) puntos</t>
  </si>
  <si>
    <t xml:space="preserve">3.-  Se otorgaran 2 (dos) puntos solo cuando en el procedimiento constructivo propuesto por el licitante demuestre que conoce y describe la totalidad de las especialidades, partidas, subpartidas y conceptos que integran el catálogo de conceptos o presupuesto de obra FORMA E-7, así como lo indicado en el proyecto y sus especificaciones generales y particulares, para cumplir con la totalidad de la obra. </t>
  </si>
  <si>
    <t>Ademas, se deberán de respetar las fechas de finalización de cada una de las actividades mostradas, hito a hito en el documento</t>
  </si>
  <si>
    <t xml:space="preserve">denominado “Trabajos por ejecutar”. </t>
  </si>
  <si>
    <t>I. Equipo humano</t>
  </si>
  <si>
    <t>II. Técnicas y herramientas para el aseguramiento de la calidad</t>
  </si>
  <si>
    <t>III. Auditorías de calidad</t>
  </si>
  <si>
    <t xml:space="preserve">Responsable Técnico de Vía </t>
  </si>
  <si>
    <t>Se otorgaran 4 (cuatro) puntos, cuando el licitante cumpla con los criterios contenidos en los 3 incisos</t>
  </si>
  <si>
    <t>Se otorgaran 2 (dos) puntos, cuando el licitante cumpla con el criterio del inciso b.1) y cualquiera de los previstos en los incisos b.2) o b.3)</t>
  </si>
  <si>
    <r>
      <t>En obras de "Centro de control ferroviarios"</t>
    </r>
    <r>
      <rPr>
        <sz val="11"/>
        <color rgb="FFFF0000"/>
        <rFont val="Calibri"/>
        <family val="2"/>
        <scheme val="minor"/>
      </rPr>
      <t>.</t>
    </r>
    <r>
      <rPr>
        <sz val="11"/>
        <rFont val="Calibri"/>
        <family val="2"/>
        <scheme val="minor"/>
      </rPr>
      <t xml:space="preserve"> 
Se otorgará la puntuación proporcional entre 3 y 8 años o mas de experiencia, conforme a lo siguiente:
</t>
    </r>
  </si>
  <si>
    <t>Materiales y equipo de instalación permanente. Con cumplimiento de las funcionalidades, modelo operativo, especificaciones y nivel de disponibilidad global del sistema del 99.80% justificado según estudio RAMS</t>
  </si>
  <si>
    <t>i.a).1</t>
  </si>
  <si>
    <t>i.a).2</t>
  </si>
  <si>
    <t>Mano de Obra (Ejecución y puesta en marcha)</t>
  </si>
  <si>
    <t>Organigrama del grupo de trabajo  Incluirá todos los recursos especificados en la iia, sus relaciones y funciones, especificando la organización de seguridad conforme a la normativa EN 50126,28 y 29.</t>
  </si>
  <si>
    <t>1.- Simulación de marcha. El licitante deberá demostrar mediante una simulación de marcha que su propuesta cumple los parámetros operativos de la línea. Si no se aporta simulación de marcha o no se cumplen los parámetros operativos se descalificará</t>
  </si>
  <si>
    <t xml:space="preserve">NOTA: El licitante obtendrá 0 (cero) puntos en este rubro, si no se presenta simulación de tracción; o si el procedimiento constructivo tiene incongruencias en los métodos, procesos constructivos, con el catálogo de conceptos o presupuesto de obra FORMA E-7 y lo indicado en el proyecto y sus especificaciones generales y particulares, así como con lo indicado en los programas propuestos </t>
  </si>
  <si>
    <t>NOTA: Las propuestas que acrediten no haber cumplido en los últimos 6 años un contrato en alguno de los dos sub rubros de experiencia  no se les otorgara puntos.</t>
  </si>
  <si>
    <t xml:space="preserve">Especialidad  en “Obras de construcción de subestaciones de alta tensión en el rango de 69 a 480 kv”.
Se otorgará la puntuación proporcional entre 2 y 8 contratos, en los últimos 5 años, conforme a lo siguiente:
</t>
  </si>
  <si>
    <t xml:space="preserve">En obras de "Construcción de subestaciones de alta tensión en el rango de 69 a 480 kv". 
Se otorgará la puntuación proporcional entre 5 y 15 años o mas de experiencia, conforme a lo siguiente:
</t>
  </si>
  <si>
    <t>Se asignará la puntuación máxima a la propuesta que acredite  haber cumplido en los últimos 5 años al menos 1 contrato de cada uno de los sub rubros de experiencia (obras similares: obras de suministro e instalación de material rodante, obras de sistemas de señalización ferroviaria con conducción automática, obras de sistema de radicomunicaciones críticas de voz, obras de construcción de vía, obras de centros de control y obras de construcción de subestaciones de alta tensión en el rango de 69 a 480  kv</t>
  </si>
  <si>
    <t>Mejora del valor de disponibilidad Global de la línea, si se demuestra con cálculos justificativos que se alcanza el valor de disponibilidad global del sistema del 99.90 % o superior</t>
  </si>
  <si>
    <t>EL LICITANTE para obtener el puntaje otorgado a este sub rubro, deberá cumplir los parámetros I), II) y III), si no cumple con lo solicitado anteriormente tendrá una calificación de cero (0) en este sub rubro g.</t>
  </si>
  <si>
    <t xml:space="preserve">El licitante deberá demostrar mediante un plan de gestión del proyecto (PMP) cómo tiene prevista la planeación integral para la ejecución de los trabajos. El plan de gestión del proyecto  contemplará las fases que proponga el licitante para este contrato y relacionará los diferentes planes subsidiarios que lo componen y la metodología que se usará para el desarrollo de dichos planes en fase de obra. El plan de gestión del proyecto contendrá como mínimo los 16 planes subsidiarios que se relacionan en la forma MVP01. Si no se aporta metodología de los dieciseis (16) planes subsidiarios se obtendrá cero (0) puntos. Si se aporta el plan completo recibirá 2 (dos) puntos. Por cada plan de contingencia de: diseño, gestión de cambios, gestión de suministros, instalación, y pruebas, se aumentará 0.2 punto.
</t>
  </si>
  <si>
    <t>Licitación Pública Internacional N° LO-009000988-T44-2014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</si>
</sst>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24"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11"/>
      <color theme="1"/>
      <name val="Arial"/>
      <family val="2"/>
    </font>
    <font>
      <b/>
      <sz val="12"/>
      <color theme="1"/>
      <name val="Calibri"/>
      <family val="2"/>
      <scheme val="minor"/>
    </font>
    <font>
      <b/>
      <sz val="14"/>
      <color theme="1"/>
      <name val="Calibri"/>
      <family val="2"/>
      <scheme val="minor"/>
    </font>
    <font>
      <b/>
      <sz val="14"/>
      <color rgb="FFFF0000"/>
      <name val="Calibri"/>
      <family val="2"/>
      <scheme val="minor"/>
    </font>
    <font>
      <b/>
      <sz val="9"/>
      <color theme="1"/>
      <name val="Calibri"/>
      <family val="2"/>
      <scheme val="minor"/>
    </font>
    <font>
      <b/>
      <sz val="8"/>
      <color theme="1"/>
      <name val="Calibri"/>
      <family val="2"/>
      <scheme val="minor"/>
    </font>
    <font>
      <b/>
      <sz val="9"/>
      <color rgb="FFFF0000"/>
      <name val="Calibri"/>
      <family val="2"/>
      <scheme val="minor"/>
    </font>
    <font>
      <b/>
      <sz val="16"/>
      <color theme="1"/>
      <name val="Calibri"/>
      <family val="2"/>
      <scheme val="minor"/>
    </font>
    <font>
      <b/>
      <sz val="18"/>
      <color theme="1"/>
      <name val="Calibri"/>
      <family val="2"/>
      <scheme val="minor"/>
    </font>
    <font>
      <b/>
      <sz val="20"/>
      <color theme="1"/>
      <name val="Calibri"/>
      <family val="2"/>
      <scheme val="minor"/>
    </font>
    <font>
      <sz val="9"/>
      <color theme="1"/>
      <name val="Calibri"/>
      <family val="2"/>
      <scheme val="minor"/>
    </font>
    <font>
      <sz val="8"/>
      <color theme="1"/>
      <name val="Calibri"/>
      <family val="2"/>
      <scheme val="minor"/>
    </font>
    <font>
      <sz val="10"/>
      <color theme="1"/>
      <name val="Arial"/>
      <family val="2"/>
    </font>
    <font>
      <sz val="11"/>
      <color rgb="FFFF0000"/>
      <name val="Calibri"/>
      <family val="2"/>
      <scheme val="minor"/>
    </font>
    <font>
      <sz val="12"/>
      <color theme="1"/>
      <name val="Arial"/>
      <family val="2"/>
    </font>
    <font>
      <sz val="11"/>
      <name val="Calibri"/>
      <family val="2"/>
      <scheme val="minor"/>
    </font>
    <font>
      <sz val="11"/>
      <name val="Arial"/>
      <family val="2"/>
    </font>
    <font>
      <sz val="11"/>
      <name val="Calibri"/>
      <family val="2"/>
    </font>
    <font>
      <b/>
      <sz val="11"/>
      <color theme="1"/>
      <name val="Arial"/>
      <family val="2"/>
    </font>
    <font>
      <b/>
      <sz val="14"/>
      <name val="Calibri"/>
      <family val="2"/>
      <scheme val="minor"/>
    </font>
  </fonts>
  <fills count="6">
    <fill>
      <patternFill patternType="none"/>
    </fill>
    <fill>
      <patternFill patternType="gray125"/>
    </fill>
    <fill>
      <patternFill patternType="solid">
        <fgColor theme="4" tint="0.59996337778862885"/>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48">
    <xf numFmtId="0" fontId="0" fillId="0" borderId="0" xfId="0"/>
    <xf numFmtId="0" fontId="0" fillId="0" borderId="0" xfId="0" applyAlignment="1">
      <alignment horizontal="center" vertical="center"/>
    </xf>
    <xf numFmtId="0" fontId="0" fillId="0" borderId="0" xfId="0" applyAlignment="1">
      <alignment vertical="center"/>
    </xf>
    <xf numFmtId="0" fontId="0" fillId="0" borderId="0" xfId="0" applyAlignment="1"/>
    <xf numFmtId="0" fontId="2" fillId="0" borderId="1" xfId="0" applyFont="1" applyBorder="1" applyAlignment="1">
      <alignment horizontal="center" vertical="center" wrapText="1"/>
    </xf>
    <xf numFmtId="0" fontId="0" fillId="0" borderId="14" xfId="0" applyBorder="1"/>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0" fillId="0" borderId="0" xfId="0" applyBorder="1" applyAlignment="1"/>
    <xf numFmtId="0" fontId="0" fillId="0" borderId="6" xfId="0" applyBorder="1" applyAlignment="1"/>
    <xf numFmtId="0" fontId="0" fillId="0" borderId="14" xfId="0" applyBorder="1" applyAlignment="1"/>
    <xf numFmtId="0" fontId="0" fillId="0" borderId="16" xfId="0" applyBorder="1" applyAlignment="1"/>
    <xf numFmtId="0" fontId="0" fillId="0" borderId="16" xfId="0" applyBorder="1"/>
    <xf numFmtId="0" fontId="0" fillId="0" borderId="0" xfId="0" applyBorder="1"/>
    <xf numFmtId="0" fontId="0" fillId="0" borderId="12" xfId="0" applyBorder="1"/>
    <xf numFmtId="0" fontId="0" fillId="0" borderId="5" xfId="0" applyBorder="1"/>
    <xf numFmtId="0" fontId="0" fillId="0" borderId="6" xfId="0" applyBorder="1"/>
    <xf numFmtId="0" fontId="0" fillId="0" borderId="7" xfId="0" applyBorder="1"/>
    <xf numFmtId="0" fontId="3" fillId="0" borderId="0" xfId="0" applyFont="1" applyAlignment="1"/>
    <xf numFmtId="0" fontId="0" fillId="0" borderId="4" xfId="0" applyBorder="1" applyAlignment="1">
      <alignment horizontal="center"/>
    </xf>
    <xf numFmtId="0" fontId="0" fillId="0" borderId="12" xfId="0" applyBorder="1" applyAlignment="1">
      <alignment horizontal="center"/>
    </xf>
    <xf numFmtId="0" fontId="0" fillId="0" borderId="15" xfId="0" applyBorder="1" applyAlignment="1">
      <alignment horizontal="center"/>
    </xf>
    <xf numFmtId="0" fontId="0" fillId="0" borderId="7" xfId="0" applyBorder="1" applyAlignment="1">
      <alignment horizontal="center"/>
    </xf>
    <xf numFmtId="0" fontId="4" fillId="0" borderId="0" xfId="0" applyFont="1"/>
    <xf numFmtId="0" fontId="0" fillId="2" borderId="14" xfId="0" applyFill="1" applyBorder="1" applyAlignment="1"/>
    <xf numFmtId="0" fontId="0" fillId="2" borderId="15"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xf numFmtId="0" fontId="0" fillId="2" borderId="2" xfId="0" applyFill="1" applyBorder="1" applyAlignment="1">
      <alignment horizontal="center" vertical="center"/>
    </xf>
    <xf numFmtId="0" fontId="0" fillId="2" borderId="3" xfId="0" applyFill="1" applyBorder="1" applyAlignment="1"/>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164" fontId="0" fillId="0" borderId="0" xfId="0" applyNumberFormat="1" applyBorder="1" applyAlignment="1">
      <alignment horizontal="center"/>
    </xf>
    <xf numFmtId="164" fontId="1" fillId="0" borderId="0" xfId="0" applyNumberFormat="1" applyFont="1" applyBorder="1" applyAlignment="1">
      <alignment horizontal="center" wrapText="1"/>
    </xf>
    <xf numFmtId="164" fontId="7" fillId="2" borderId="6" xfId="0" applyNumberFormat="1" applyFont="1" applyFill="1" applyBorder="1" applyAlignment="1">
      <alignment horizontal="center"/>
    </xf>
    <xf numFmtId="164" fontId="0" fillId="0" borderId="6" xfId="0" applyNumberFormat="1" applyBorder="1" applyAlignment="1">
      <alignment horizontal="center"/>
    </xf>
    <xf numFmtId="1" fontId="6" fillId="2" borderId="14" xfId="0" applyNumberFormat="1" applyFont="1" applyFill="1" applyBorder="1" applyAlignment="1">
      <alignment horizontal="center"/>
    </xf>
    <xf numFmtId="164" fontId="7" fillId="2" borderId="2" xfId="0" applyNumberFormat="1" applyFont="1" applyFill="1" applyBorder="1" applyAlignment="1">
      <alignment horizontal="center"/>
    </xf>
    <xf numFmtId="0" fontId="0" fillId="2" borderId="4" xfId="0" applyFill="1" applyBorder="1" applyAlignment="1">
      <alignment horizontal="center" vertical="center"/>
    </xf>
    <xf numFmtId="164" fontId="7" fillId="2" borderId="3" xfId="0" applyNumberFormat="1" applyFont="1" applyFill="1" applyBorder="1" applyAlignment="1">
      <alignment horizontal="center"/>
    </xf>
    <xf numFmtId="0" fontId="10" fillId="2" borderId="7" xfId="0" applyFont="1" applyFill="1" applyBorder="1" applyAlignment="1">
      <alignment horizontal="left" vertical="center" wrapText="1"/>
    </xf>
    <xf numFmtId="0" fontId="8" fillId="2" borderId="4" xfId="0" applyFont="1" applyFill="1" applyBorder="1" applyAlignment="1">
      <alignment horizontal="left" wrapText="1"/>
    </xf>
    <xf numFmtId="1" fontId="6" fillId="2" borderId="3" xfId="0" applyNumberFormat="1" applyFont="1" applyFill="1" applyBorder="1" applyAlignment="1">
      <alignment horizontal="center" vertical="center"/>
    </xf>
    <xf numFmtId="0" fontId="0" fillId="2" borderId="3" xfId="0" applyFill="1" applyBorder="1" applyAlignment="1">
      <alignment horizontal="center" vertical="center"/>
    </xf>
    <xf numFmtId="0" fontId="0" fillId="2" borderId="3" xfId="0" applyFill="1" applyBorder="1" applyAlignment="1">
      <alignment vertical="center"/>
    </xf>
    <xf numFmtId="0" fontId="0" fillId="2" borderId="6" xfId="0" applyFill="1" applyBorder="1" applyAlignment="1">
      <alignment vertical="center"/>
    </xf>
    <xf numFmtId="0" fontId="0" fillId="0" borderId="1" xfId="0" applyBorder="1" applyAlignment="1">
      <alignment wrapText="1"/>
    </xf>
    <xf numFmtId="0" fontId="1" fillId="0" borderId="1" xfId="0" applyFont="1" applyBorder="1" applyAlignment="1">
      <alignment horizontal="center" vertical="center"/>
    </xf>
    <xf numFmtId="0" fontId="2" fillId="0" borderId="3" xfId="0" applyFont="1" applyBorder="1" applyAlignment="1">
      <alignment horizontal="center" vertical="center" wrapText="1"/>
    </xf>
    <xf numFmtId="0" fontId="0" fillId="2" borderId="4" xfId="0" applyFill="1" applyBorder="1" applyAlignment="1">
      <alignment vertical="center"/>
    </xf>
    <xf numFmtId="0" fontId="0" fillId="0" borderId="3" xfId="0" applyBorder="1" applyAlignment="1"/>
    <xf numFmtId="1" fontId="6" fillId="2" borderId="2" xfId="0" applyNumberFormat="1" applyFont="1" applyFill="1" applyBorder="1" applyAlignment="1">
      <alignment horizontal="center"/>
    </xf>
    <xf numFmtId="0" fontId="0" fillId="0" borderId="2" xfId="0" applyBorder="1" applyAlignment="1">
      <alignment vertical="center"/>
    </xf>
    <xf numFmtId="164" fontId="0" fillId="0" borderId="3" xfId="0" applyNumberFormat="1" applyBorder="1" applyAlignment="1">
      <alignment horizontal="center"/>
    </xf>
    <xf numFmtId="164" fontId="0" fillId="0" borderId="13" xfId="0" applyNumberFormat="1" applyBorder="1" applyAlignment="1">
      <alignment horizontal="center"/>
    </xf>
    <xf numFmtId="164" fontId="0" fillId="0" borderId="16" xfId="0" applyNumberFormat="1" applyBorder="1" applyAlignment="1">
      <alignment horizontal="center"/>
    </xf>
    <xf numFmtId="164" fontId="0" fillId="0" borderId="5" xfId="0" applyNumberFormat="1" applyBorder="1" applyAlignment="1">
      <alignment horizontal="center"/>
    </xf>
    <xf numFmtId="0" fontId="0" fillId="0" borderId="13" xfId="0" applyBorder="1"/>
    <xf numFmtId="0" fontId="0" fillId="0" borderId="2" xfId="0" applyBorder="1"/>
    <xf numFmtId="0" fontId="0" fillId="0" borderId="3" xfId="0" applyBorder="1"/>
    <xf numFmtId="164" fontId="7" fillId="2" borderId="6" xfId="0" applyNumberFormat="1" applyFont="1" applyFill="1" applyBorder="1" applyAlignment="1">
      <alignment horizontal="center" vertical="center"/>
    </xf>
    <xf numFmtId="0" fontId="0" fillId="0" borderId="13" xfId="0" applyBorder="1" applyAlignment="1"/>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Border="1" applyAlignment="1">
      <alignment horizontal="right"/>
    </xf>
    <xf numFmtId="0" fontId="0" fillId="4" borderId="5" xfId="0" applyFill="1" applyBorder="1" applyAlignment="1">
      <alignment horizontal="center" vertical="center"/>
    </xf>
    <xf numFmtId="165" fontId="6" fillId="2" borderId="3" xfId="0" applyNumberFormat="1" applyFont="1" applyFill="1" applyBorder="1" applyAlignment="1">
      <alignment horizontal="center" vertical="center"/>
    </xf>
    <xf numFmtId="0" fontId="11" fillId="0" borderId="2" xfId="0" applyFont="1" applyBorder="1" applyAlignment="1">
      <alignment vertical="center" wrapText="1"/>
    </xf>
    <xf numFmtId="1" fontId="11" fillId="0" borderId="3" xfId="0" applyNumberFormat="1" applyFont="1" applyBorder="1" applyAlignment="1">
      <alignment horizontal="center" wrapText="1"/>
    </xf>
    <xf numFmtId="0" fontId="11" fillId="0" borderId="4" xfId="0" applyFont="1" applyBorder="1" applyAlignment="1">
      <alignment horizontal="center" wrapText="1"/>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5" xfId="0" applyBorder="1" applyAlignment="1">
      <alignment horizontal="center" vertical="center"/>
    </xf>
    <xf numFmtId="0" fontId="9" fillId="0" borderId="1" xfId="0" applyFont="1" applyBorder="1" applyAlignment="1">
      <alignment horizontal="center" vertical="center" wrapText="1"/>
    </xf>
    <xf numFmtId="0" fontId="6" fillId="2" borderId="2" xfId="0" applyFont="1" applyFill="1" applyBorder="1" applyAlignment="1">
      <alignment horizontal="center" vertical="center"/>
    </xf>
    <xf numFmtId="0" fontId="6" fillId="2" borderId="13" xfId="0" applyFont="1" applyFill="1" applyBorder="1" applyAlignment="1">
      <alignment horizontal="center" vertical="center"/>
    </xf>
    <xf numFmtId="164" fontId="0" fillId="0" borderId="12" xfId="0" applyNumberFormat="1" applyBorder="1" applyAlignment="1">
      <alignment horizontal="center"/>
    </xf>
    <xf numFmtId="0" fontId="2" fillId="0" borderId="8" xfId="0" applyFont="1" applyBorder="1" applyAlignment="1">
      <alignment horizontal="center" vertical="center" wrapText="1"/>
    </xf>
    <xf numFmtId="0" fontId="16" fillId="0" borderId="6" xfId="0" applyFont="1" applyBorder="1"/>
    <xf numFmtId="0" fontId="0" fillId="3" borderId="0" xfId="0" applyFill="1"/>
    <xf numFmtId="164" fontId="0" fillId="3" borderId="0" xfId="0" applyNumberFormat="1" applyFill="1" applyBorder="1" applyAlignment="1">
      <alignment horizontal="center"/>
    </xf>
    <xf numFmtId="0" fontId="0" fillId="3" borderId="0" xfId="0" applyFill="1" applyBorder="1" applyAlignment="1">
      <alignment horizontal="center"/>
    </xf>
    <xf numFmtId="0" fontId="6" fillId="2" borderId="3" xfId="0" applyFont="1" applyFill="1" applyBorder="1" applyAlignment="1">
      <alignment vertical="center"/>
    </xf>
    <xf numFmtId="0" fontId="6" fillId="2" borderId="14" xfId="0" applyFont="1" applyFill="1" applyBorder="1" applyAlignment="1">
      <alignment vertical="center"/>
    </xf>
    <xf numFmtId="0" fontId="16" fillId="0" borderId="14" xfId="0" applyFont="1" applyBorder="1"/>
    <xf numFmtId="0" fontId="1" fillId="0" borderId="0" xfId="0" applyFont="1" applyAlignment="1">
      <alignment horizontal="left" wrapText="1"/>
    </xf>
    <xf numFmtId="0" fontId="0" fillId="0" borderId="6" xfId="0" applyBorder="1" applyAlignment="1">
      <alignment horizontal="left" vertical="center" wrapText="1"/>
    </xf>
    <xf numFmtId="2" fontId="0" fillId="2" borderId="3" xfId="0" applyNumberFormat="1" applyFill="1" applyBorder="1" applyAlignment="1"/>
    <xf numFmtId="0" fontId="0" fillId="4" borderId="3" xfId="0" applyFill="1" applyBorder="1" applyAlignment="1">
      <alignment vertical="center"/>
    </xf>
    <xf numFmtId="0" fontId="0" fillId="0" borderId="6" xfId="0" applyBorder="1" applyAlignment="1">
      <alignment horizontal="center" vertical="center"/>
    </xf>
    <xf numFmtId="0" fontId="4" fillId="0" borderId="0" xfId="0" applyFont="1" applyFill="1" applyAlignment="1">
      <alignment horizontal="left" vertical="center" wrapText="1"/>
    </xf>
    <xf numFmtId="0" fontId="4" fillId="0" borderId="0" xfId="0" applyFont="1" applyFill="1" applyAlignment="1">
      <alignment horizontal="left" vertical="center"/>
    </xf>
    <xf numFmtId="0" fontId="9" fillId="0" borderId="0" xfId="0" applyFont="1" applyBorder="1" applyAlignment="1">
      <alignment horizontal="center" vertical="center" wrapText="1"/>
    </xf>
    <xf numFmtId="0" fontId="0" fillId="0" borderId="2" xfId="0" applyFill="1" applyBorder="1" applyAlignment="1">
      <alignment horizontal="center" vertical="center"/>
    </xf>
    <xf numFmtId="0" fontId="0" fillId="0" borderId="3" xfId="0" applyFill="1" applyBorder="1" applyAlignment="1">
      <alignment vertical="center"/>
    </xf>
    <xf numFmtId="164" fontId="7" fillId="0" borderId="6" xfId="0" applyNumberFormat="1" applyFont="1" applyFill="1" applyBorder="1" applyAlignment="1">
      <alignment horizontal="center"/>
    </xf>
    <xf numFmtId="0" fontId="10" fillId="0" borderId="7" xfId="0" applyFont="1" applyFill="1" applyBorder="1" applyAlignment="1">
      <alignment horizontal="left" vertical="center" wrapText="1"/>
    </xf>
    <xf numFmtId="0" fontId="9" fillId="0" borderId="14" xfId="0" applyFont="1" applyBorder="1" applyAlignment="1">
      <alignment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4" fontId="9" fillId="0" borderId="0" xfId="0" applyNumberFormat="1" applyFont="1" applyBorder="1" applyAlignment="1">
      <alignment vertical="center" wrapText="1"/>
    </xf>
    <xf numFmtId="0" fontId="0" fillId="0" borderId="0" xfId="0" applyFill="1" applyBorder="1" applyAlignment="1">
      <alignment vertical="center"/>
    </xf>
    <xf numFmtId="0" fontId="1" fillId="2" borderId="2" xfId="0" applyFont="1" applyFill="1" applyBorder="1" applyAlignment="1">
      <alignment horizontal="center" vertical="center"/>
    </xf>
    <xf numFmtId="4" fontId="9" fillId="0" borderId="15" xfId="0" applyNumberFormat="1" applyFont="1" applyBorder="1" applyAlignment="1">
      <alignment horizontal="center" vertical="center" wrapText="1"/>
    </xf>
    <xf numFmtId="4" fontId="9" fillId="0" borderId="12" xfId="0" applyNumberFormat="1" applyFont="1" applyBorder="1" applyAlignment="1">
      <alignment horizontal="center" vertical="center" wrapText="1"/>
    </xf>
    <xf numFmtId="4" fontId="1" fillId="0" borderId="6" xfId="0" applyNumberFormat="1" applyFont="1" applyBorder="1" applyAlignment="1">
      <alignment horizontal="center"/>
    </xf>
    <xf numFmtId="4" fontId="0" fillId="0" borderId="0" xfId="0" applyNumberFormat="1" applyBorder="1" applyAlignment="1">
      <alignment horizontal="center"/>
    </xf>
    <xf numFmtId="2" fontId="1" fillId="0" borderId="0" xfId="0" applyNumberFormat="1" applyFont="1" applyBorder="1" applyAlignment="1">
      <alignment horizontal="center" vertical="center"/>
    </xf>
    <xf numFmtId="0" fontId="17" fillId="0" borderId="0" xfId="0" applyFont="1" applyBorder="1" applyAlignment="1">
      <alignment horizontal="left"/>
    </xf>
    <xf numFmtId="164" fontId="0" fillId="0" borderId="14" xfId="0" applyNumberFormat="1" applyBorder="1" applyAlignment="1">
      <alignment horizontal="center"/>
    </xf>
    <xf numFmtId="0" fontId="4" fillId="0" borderId="6" xfId="0" applyFont="1" applyBorder="1"/>
    <xf numFmtId="0" fontId="0" fillId="0" borderId="0" xfId="0" applyBorder="1" applyAlignment="1">
      <alignment horizontal="center" vertical="center"/>
    </xf>
    <xf numFmtId="0" fontId="0" fillId="0" borderId="12" xfId="0" applyBorder="1" applyAlignment="1">
      <alignment horizontal="left" vertical="center" wrapText="1"/>
    </xf>
    <xf numFmtId="0" fontId="18" fillId="0" borderId="0" xfId="0" applyFont="1" applyAlignment="1">
      <alignment horizontal="justify" vertical="center"/>
    </xf>
    <xf numFmtId="0" fontId="2" fillId="0" borderId="15" xfId="0" applyFont="1" applyBorder="1" applyAlignment="1">
      <alignment horizontal="center" vertical="center" wrapText="1"/>
    </xf>
    <xf numFmtId="0" fontId="0" fillId="0" borderId="0" xfId="0" applyBorder="1" applyAlignment="1">
      <alignment vertical="top"/>
    </xf>
    <xf numFmtId="0" fontId="19" fillId="0" borderId="0" xfId="0" applyFont="1" applyBorder="1" applyAlignment="1">
      <alignment horizontal="left"/>
    </xf>
    <xf numFmtId="164" fontId="1" fillId="0" borderId="13" xfId="0" applyNumberFormat="1" applyFont="1" applyBorder="1" applyAlignment="1">
      <alignment horizontal="center"/>
    </xf>
    <xf numFmtId="164" fontId="1" fillId="0" borderId="16" xfId="0" applyNumberFormat="1" applyFont="1" applyBorder="1" applyAlignment="1">
      <alignment horizontal="center"/>
    </xf>
    <xf numFmtId="164" fontId="0" fillId="0" borderId="2" xfId="0" applyNumberFormat="1" applyBorder="1" applyAlignment="1">
      <alignment horizontal="center"/>
    </xf>
    <xf numFmtId="0" fontId="20" fillId="0" borderId="0" xfId="0" applyFont="1"/>
    <xf numFmtId="2" fontId="1" fillId="0" borderId="6" xfId="0" applyNumberFormat="1" applyFont="1" applyBorder="1" applyAlignment="1">
      <alignment horizontal="center" vertical="center"/>
    </xf>
    <xf numFmtId="0" fontId="0" fillId="0" borderId="0" xfId="0" applyFill="1"/>
    <xf numFmtId="0" fontId="0" fillId="0" borderId="7" xfId="0"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xf>
    <xf numFmtId="0" fontId="16" fillId="0" borderId="0" xfId="0" applyFont="1" applyBorder="1"/>
    <xf numFmtId="0" fontId="0" fillId="0" borderId="0" xfId="0" applyBorder="1" applyAlignment="1">
      <alignment horizontal="left" vertical="center" wrapText="1"/>
    </xf>
    <xf numFmtId="0" fontId="14" fillId="0" borderId="1" xfId="0" applyFont="1" applyBorder="1" applyAlignment="1">
      <alignment vertical="top" wrapText="1"/>
    </xf>
    <xf numFmtId="0" fontId="4" fillId="0" borderId="0" xfId="0" applyFont="1" applyFill="1" applyBorder="1" applyAlignment="1">
      <alignment horizontal="center" vertical="center"/>
    </xf>
    <xf numFmtId="0" fontId="4" fillId="0" borderId="0" xfId="0" applyFont="1" applyBorder="1" applyAlignment="1">
      <alignment horizontal="center" vertical="center"/>
    </xf>
    <xf numFmtId="2" fontId="4" fillId="0" borderId="0" xfId="0" applyNumberFormat="1" applyFont="1" applyBorder="1" applyAlignment="1">
      <alignment horizontal="center" vertical="center"/>
    </xf>
    <xf numFmtId="2" fontId="4" fillId="0" borderId="0" xfId="0" applyNumberFormat="1" applyFont="1" applyBorder="1" applyAlignment="1">
      <alignment horizontal="center" vertical="center" wrapText="1"/>
    </xf>
    <xf numFmtId="0" fontId="4" fillId="0" borderId="16" xfId="0" applyFont="1" applyBorder="1" applyAlignment="1">
      <alignment horizontal="center" vertical="center"/>
    </xf>
    <xf numFmtId="0" fontId="4" fillId="0" borderId="0" xfId="0" applyFont="1" applyFill="1" applyBorder="1" applyAlignment="1">
      <alignment horizontal="left" vertical="center" wrapText="1"/>
    </xf>
    <xf numFmtId="2" fontId="22" fillId="0" borderId="0" xfId="0" applyNumberFormat="1" applyFont="1" applyBorder="1" applyAlignment="1">
      <alignment horizontal="center" vertical="center"/>
    </xf>
    <xf numFmtId="2" fontId="22" fillId="0" borderId="0" xfId="0" applyNumberFormat="1" applyFont="1" applyBorder="1" applyAlignment="1">
      <alignment horizontal="center" vertical="center" wrapText="1"/>
    </xf>
    <xf numFmtId="164" fontId="4" fillId="0" borderId="0" xfId="0" applyNumberFormat="1" applyFont="1" applyBorder="1" applyAlignment="1">
      <alignment horizontal="center" vertical="center" wrapText="1"/>
    </xf>
    <xf numFmtId="0" fontId="19" fillId="0" borderId="0" xfId="0" applyFont="1" applyBorder="1" applyAlignment="1">
      <alignment horizontal="left" vertical="top"/>
    </xf>
    <xf numFmtId="0" fontId="0" fillId="0" borderId="0" xfId="0" applyBorder="1" applyAlignment="1">
      <alignment horizontal="justify" wrapText="1"/>
    </xf>
    <xf numFmtId="0" fontId="0" fillId="0" borderId="15" xfId="0" applyBorder="1" applyAlignment="1">
      <alignment horizontal="center" vertical="center"/>
    </xf>
    <xf numFmtId="0" fontId="19" fillId="0" borderId="0" xfId="0" applyFont="1" applyBorder="1" applyAlignment="1">
      <alignment horizontal="left" vertical="top" wrapText="1"/>
    </xf>
    <xf numFmtId="0" fontId="0" fillId="0" borderId="0" xfId="0" applyBorder="1" applyAlignment="1">
      <alignment horizontal="left" vertical="top" wrapText="1"/>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6" xfId="0" applyBorder="1" applyAlignment="1">
      <alignment horizontal="center"/>
    </xf>
    <xf numFmtId="1" fontId="23" fillId="2" borderId="2" xfId="0" applyNumberFormat="1" applyFont="1" applyFill="1" applyBorder="1" applyAlignment="1">
      <alignment horizontal="center"/>
    </xf>
    <xf numFmtId="164" fontId="0" fillId="0" borderId="15" xfId="0" applyNumberFormat="1" applyBorder="1" applyAlignment="1">
      <alignment horizontal="center"/>
    </xf>
    <xf numFmtId="0" fontId="9" fillId="0" borderId="12" xfId="0" applyFont="1" applyBorder="1" applyAlignment="1">
      <alignment horizontal="center" vertical="center" wrapText="1"/>
    </xf>
    <xf numFmtId="0" fontId="0" fillId="0" borderId="0" xfId="0" applyFill="1" applyBorder="1"/>
    <xf numFmtId="4" fontId="19" fillId="0" borderId="0" xfId="0" applyNumberFormat="1" applyFont="1" applyBorder="1" applyAlignment="1">
      <alignment horizontal="center"/>
    </xf>
    <xf numFmtId="1" fontId="6" fillId="2" borderId="3" xfId="0" applyNumberFormat="1" applyFont="1" applyFill="1" applyBorder="1" applyAlignment="1">
      <alignment horizontal="center"/>
    </xf>
    <xf numFmtId="0" fontId="4" fillId="0" borderId="13" xfId="0" applyFont="1" applyFill="1" applyBorder="1" applyAlignment="1">
      <alignment horizontal="center" vertical="center"/>
    </xf>
    <xf numFmtId="0" fontId="4" fillId="0" borderId="16" xfId="0" applyFont="1" applyFill="1" applyBorder="1" applyAlignment="1">
      <alignment horizontal="center" vertical="center"/>
    </xf>
    <xf numFmtId="0" fontId="4" fillId="5" borderId="16" xfId="0" applyFont="1" applyFill="1" applyBorder="1" applyAlignment="1">
      <alignment horizontal="center" vertical="center"/>
    </xf>
    <xf numFmtId="0" fontId="4" fillId="5" borderId="0" xfId="0" applyFont="1" applyFill="1" applyBorder="1" applyAlignment="1">
      <alignment horizontal="center" vertical="center"/>
    </xf>
    <xf numFmtId="2" fontId="4" fillId="5" borderId="0" xfId="0" applyNumberFormat="1" applyFont="1" applyFill="1" applyBorder="1" applyAlignment="1">
      <alignment horizontal="center" vertical="center"/>
    </xf>
    <xf numFmtId="164" fontId="4" fillId="5" borderId="0" xfId="0" applyNumberFormat="1" applyFont="1" applyFill="1" applyBorder="1" applyAlignment="1">
      <alignment horizontal="center" vertical="center" wrapText="1"/>
    </xf>
    <xf numFmtId="0" fontId="0" fillId="0" borderId="16" xfId="0" applyFill="1" applyBorder="1"/>
    <xf numFmtId="0" fontId="0" fillId="0" borderId="0" xfId="0" applyFill="1" applyBorder="1" applyAlignment="1">
      <alignment horizontal="center" vertical="center"/>
    </xf>
    <xf numFmtId="2" fontId="1" fillId="0" borderId="0" xfId="0" applyNumberFormat="1" applyFont="1" applyFill="1" applyBorder="1" applyAlignment="1">
      <alignment horizontal="center" vertical="center"/>
    </xf>
    <xf numFmtId="0" fontId="0" fillId="0" borderId="12" xfId="0" applyFill="1" applyBorder="1" applyAlignment="1">
      <alignment horizontal="center" vertical="center"/>
    </xf>
    <xf numFmtId="164" fontId="0" fillId="0" borderId="0" xfId="0" applyNumberFormat="1" applyFill="1" applyBorder="1" applyAlignment="1">
      <alignment horizontal="center"/>
    </xf>
    <xf numFmtId="0" fontId="0" fillId="0" borderId="12" xfId="0" applyFill="1" applyBorder="1" applyAlignment="1">
      <alignment horizontal="center"/>
    </xf>
    <xf numFmtId="0" fontId="0" fillId="0" borderId="5" xfId="0" applyFill="1" applyBorder="1"/>
    <xf numFmtId="0" fontId="0" fillId="0" borderId="6" xfId="0" applyFill="1" applyBorder="1"/>
    <xf numFmtId="0" fontId="0" fillId="0" borderId="6" xfId="0" applyFill="1" applyBorder="1" applyAlignment="1">
      <alignment horizontal="center" vertical="center"/>
    </xf>
    <xf numFmtId="0" fontId="0" fillId="0" borderId="7" xfId="0" applyFill="1" applyBorder="1"/>
    <xf numFmtId="164" fontId="0" fillId="0" borderId="6" xfId="0" applyNumberFormat="1" applyFill="1" applyBorder="1" applyAlignment="1">
      <alignment horizontal="center"/>
    </xf>
    <xf numFmtId="0" fontId="0" fillId="0" borderId="7" xfId="0" applyFill="1" applyBorder="1" applyAlignment="1">
      <alignment horizontal="center"/>
    </xf>
    <xf numFmtId="0" fontId="19" fillId="0" borderId="0" xfId="0" applyFont="1" applyBorder="1" applyAlignment="1">
      <alignment horizontal="justify" wrapText="1"/>
    </xf>
    <xf numFmtId="0" fontId="0" fillId="0" borderId="0" xfId="0" applyFill="1" applyAlignment="1">
      <alignment vertical="center"/>
    </xf>
    <xf numFmtId="0" fontId="0" fillId="0" borderId="16" xfId="0" applyFill="1" applyBorder="1" applyAlignment="1">
      <alignment horizontal="center" vertical="center"/>
    </xf>
    <xf numFmtId="0" fontId="0" fillId="0" borderId="0" xfId="0" applyFill="1" applyAlignment="1">
      <alignment horizontal="left" vertical="center"/>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0" fillId="0" borderId="0" xfId="0" applyFill="1" applyBorder="1" applyAlignment="1">
      <alignment horizontal="left" vertical="center" wrapText="1"/>
    </xf>
    <xf numFmtId="2" fontId="0" fillId="0" borderId="12" xfId="0" applyNumberFormat="1" applyFill="1" applyBorder="1" applyAlignment="1">
      <alignment horizontal="left" vertical="center" wrapText="1"/>
    </xf>
    <xf numFmtId="164" fontId="0" fillId="0" borderId="16" xfId="0" applyNumberFormat="1" applyFill="1" applyBorder="1" applyAlignment="1">
      <alignment horizontal="center"/>
    </xf>
    <xf numFmtId="0" fontId="0" fillId="0" borderId="0" xfId="0" applyFill="1" applyAlignment="1"/>
    <xf numFmtId="0" fontId="0" fillId="0" borderId="12" xfId="0" applyFill="1" applyBorder="1" applyAlignment="1">
      <alignment horizontal="left" vertical="center" wrapText="1"/>
    </xf>
    <xf numFmtId="0" fontId="0" fillId="0" borderId="5" xfId="0" applyFill="1" applyBorder="1" applyAlignment="1">
      <alignment horizontal="center" vertical="center"/>
    </xf>
    <xf numFmtId="164" fontId="0" fillId="0" borderId="5" xfId="0" applyNumberFormat="1" applyFill="1" applyBorder="1" applyAlignment="1">
      <alignment horizontal="center"/>
    </xf>
    <xf numFmtId="1" fontId="23" fillId="4" borderId="2" xfId="0" applyNumberFormat="1" applyFont="1" applyFill="1" applyBorder="1" applyAlignment="1">
      <alignment horizontal="center" vertical="center"/>
    </xf>
    <xf numFmtId="0" fontId="8" fillId="4" borderId="4" xfId="0" applyFont="1" applyFill="1" applyBorder="1" applyAlignment="1">
      <alignment horizontal="left" vertical="center" wrapText="1"/>
    </xf>
    <xf numFmtId="1" fontId="23" fillId="4" borderId="3" xfId="0" applyNumberFormat="1" applyFont="1" applyFill="1" applyBorder="1" applyAlignment="1">
      <alignment horizontal="center" vertical="center"/>
    </xf>
    <xf numFmtId="4" fontId="0" fillId="0" borderId="0" xfId="0" applyNumberFormat="1" applyBorder="1" applyAlignment="1">
      <alignment horizontal="center" vertical="center"/>
    </xf>
    <xf numFmtId="0" fontId="0" fillId="0" borderId="16" xfId="0" applyBorder="1" applyAlignment="1">
      <alignment vertical="center"/>
    </xf>
    <xf numFmtId="0" fontId="6" fillId="0" borderId="0" xfId="0" applyFont="1" applyAlignment="1">
      <alignment horizontal="center" vertical="top" wrapText="1"/>
    </xf>
    <xf numFmtId="0" fontId="13" fillId="2" borderId="11"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19" fillId="0" borderId="0" xfId="0" applyFont="1" applyBorder="1" applyAlignment="1">
      <alignment horizontal="justify" wrapText="1"/>
    </xf>
    <xf numFmtId="164" fontId="0" fillId="0" borderId="1" xfId="0" applyNumberFormat="1" applyBorder="1" applyAlignment="1">
      <alignment horizontal="center"/>
    </xf>
    <xf numFmtId="0" fontId="0" fillId="0" borderId="0" xfId="0" applyFill="1" applyBorder="1" applyAlignment="1">
      <alignment horizontal="justify" vertical="center" wrapText="1"/>
    </xf>
    <xf numFmtId="0" fontId="0" fillId="0" borderId="0" xfId="0" applyBorder="1" applyAlignment="1">
      <alignment horizontal="justify" vertical="top" wrapText="1"/>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164" fontId="0" fillId="0" borderId="4" xfId="0" applyNumberFormat="1" applyBorder="1" applyAlignment="1">
      <alignment horizontal="center"/>
    </xf>
    <xf numFmtId="0" fontId="0" fillId="0" borderId="0" xfId="0" applyFill="1" applyBorder="1" applyAlignment="1">
      <alignment horizontal="justify" vertical="top" wrapText="1"/>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164" fontId="0" fillId="0" borderId="2" xfId="0" applyNumberFormat="1" applyBorder="1" applyAlignment="1">
      <alignment horizontal="center" vertical="center"/>
    </xf>
    <xf numFmtId="164" fontId="0" fillId="0" borderId="4" xfId="0" applyNumberFormat="1" applyBorder="1" applyAlignment="1">
      <alignment horizontal="center" vertical="center"/>
    </xf>
    <xf numFmtId="0" fontId="4" fillId="0" borderId="0" xfId="0" applyFont="1" applyFill="1" applyBorder="1" applyAlignment="1">
      <alignment horizontal="justify" vertical="center" wrapText="1"/>
    </xf>
    <xf numFmtId="0" fontId="4" fillId="0" borderId="0" xfId="0" applyFont="1" applyBorder="1" applyAlignment="1">
      <alignment horizontal="justify" vertical="center" wrapText="1"/>
    </xf>
    <xf numFmtId="0" fontId="19" fillId="0" borderId="0" xfId="0" applyFont="1" applyBorder="1" applyAlignment="1">
      <alignment horizontal="justify" vertical="top" wrapText="1"/>
    </xf>
    <xf numFmtId="0" fontId="4" fillId="0" borderId="14" xfId="0" applyFont="1" applyFill="1" applyBorder="1" applyAlignment="1">
      <alignment horizontal="justify" vertical="center" wrapText="1"/>
    </xf>
    <xf numFmtId="0" fontId="4" fillId="0" borderId="14" xfId="0" applyFont="1" applyBorder="1" applyAlignment="1">
      <alignment horizontal="justify" vertical="center" wrapText="1"/>
    </xf>
    <xf numFmtId="0" fontId="4" fillId="0" borderId="0" xfId="0" applyFont="1" applyFill="1" applyAlignment="1">
      <alignment horizontal="justify" vertical="center" wrapText="1"/>
    </xf>
    <xf numFmtId="0" fontId="4" fillId="0" borderId="0" xfId="0" applyFont="1" applyAlignment="1">
      <alignment horizontal="justify" vertical="center" wrapText="1"/>
    </xf>
    <xf numFmtId="0" fontId="4" fillId="5" borderId="0" xfId="0" applyFont="1" applyFill="1" applyAlignment="1">
      <alignment horizontal="justify" vertical="center" wrapText="1"/>
    </xf>
    <xf numFmtId="0" fontId="4" fillId="5" borderId="0" xfId="0" applyFont="1" applyFill="1" applyBorder="1" applyAlignment="1">
      <alignment horizontal="justify"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0" fillId="0" borderId="14" xfId="0" applyBorder="1" applyAlignment="1">
      <alignment horizontal="justify" vertical="top" wrapText="1"/>
    </xf>
    <xf numFmtId="0" fontId="0" fillId="0" borderId="14" xfId="0" applyBorder="1" applyAlignment="1">
      <alignment horizontal="center" vertical="center"/>
    </xf>
    <xf numFmtId="0" fontId="0" fillId="0" borderId="15" xfId="0" applyBorder="1" applyAlignment="1">
      <alignment horizontal="center" vertical="center"/>
    </xf>
    <xf numFmtId="0" fontId="4" fillId="0" borderId="0" xfId="0" applyFont="1" applyBorder="1" applyAlignment="1">
      <alignment vertical="center" wrapText="1"/>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0" fontId="0" fillId="0" borderId="0" xfId="0" applyBorder="1" applyAlignment="1">
      <alignment horizontal="left" vertical="top" wrapText="1"/>
    </xf>
    <xf numFmtId="0" fontId="0" fillId="0" borderId="0" xfId="0" applyFill="1" applyBorder="1" applyAlignment="1">
      <alignment horizontal="left" vertical="top" wrapText="1"/>
    </xf>
    <xf numFmtId="0" fontId="0" fillId="0" borderId="6" xfId="0" applyBorder="1" applyAlignment="1">
      <alignment horizontal="center"/>
    </xf>
    <xf numFmtId="0" fontId="14" fillId="2" borderId="3" xfId="0" applyFont="1" applyFill="1" applyBorder="1" applyAlignment="1">
      <alignment horizontal="center" wrapText="1"/>
    </xf>
    <xf numFmtId="0" fontId="14" fillId="2" borderId="4" xfId="0" applyFont="1" applyFill="1" applyBorder="1" applyAlignment="1">
      <alignment horizontal="center" wrapText="1"/>
    </xf>
    <xf numFmtId="0" fontId="0" fillId="0" borderId="14" xfId="0" applyBorder="1" applyAlignment="1">
      <alignment horizontal="center"/>
    </xf>
    <xf numFmtId="0" fontId="19" fillId="0" borderId="0" xfId="0" applyFont="1" applyBorder="1" applyAlignment="1">
      <alignment horizontal="left" vertical="top" wrapText="1"/>
    </xf>
    <xf numFmtId="0" fontId="15" fillId="2" borderId="3" xfId="0" applyFont="1" applyFill="1" applyBorder="1" applyAlignment="1">
      <alignment horizontal="center" wrapText="1"/>
    </xf>
    <xf numFmtId="0" fontId="15" fillId="2" borderId="4" xfId="0" applyFont="1" applyFill="1" applyBorder="1" applyAlignment="1">
      <alignment horizontal="center" wrapText="1"/>
    </xf>
    <xf numFmtId="0" fontId="0" fillId="0" borderId="14" xfId="0" applyBorder="1" applyAlignment="1">
      <alignment horizontal="justify"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5"/>
  <sheetViews>
    <sheetView tabSelected="1" topLeftCell="B1" zoomScale="90" zoomScaleNormal="90" zoomScaleSheetLayoutView="104" workbookViewId="0">
      <selection activeCell="C7" sqref="C7:O7"/>
    </sheetView>
  </sheetViews>
  <sheetFormatPr baseColWidth="10" defaultColWidth="11.42578125" defaultRowHeight="15" x14ac:dyDescent="0.25"/>
  <cols>
    <col min="1" max="1" width="2.42578125" customWidth="1"/>
    <col min="2" max="3" width="9.5703125" customWidth="1"/>
    <col min="4" max="4" width="17.85546875" customWidth="1"/>
    <col min="5" max="5" width="21.42578125" customWidth="1"/>
    <col min="6" max="7" width="6.5703125" customWidth="1"/>
    <col min="8" max="8" width="6" customWidth="1"/>
    <col min="9" max="11" width="6.7109375" customWidth="1"/>
    <col min="12" max="12" width="5.7109375" customWidth="1"/>
    <col min="13" max="13" width="8.7109375" customWidth="1"/>
    <col min="14" max="14" width="9.85546875" customWidth="1"/>
    <col min="15" max="15" width="12.140625" customWidth="1"/>
    <col min="16" max="16" width="8.5703125" style="32" customWidth="1"/>
    <col min="17" max="17" width="10" style="126" customWidth="1"/>
  </cols>
  <sheetData>
    <row r="1" spans="1:17" x14ac:dyDescent="0.25">
      <c r="B1" s="123" t="s">
        <v>199</v>
      </c>
      <c r="C1" s="123"/>
      <c r="D1" s="123"/>
      <c r="E1" s="123"/>
    </row>
    <row r="2" spans="1:17" ht="6.6" customHeight="1" x14ac:dyDescent="0.25">
      <c r="B2" s="80"/>
      <c r="C2" s="80"/>
      <c r="D2" s="80"/>
      <c r="E2" s="80"/>
      <c r="F2" s="80"/>
      <c r="G2" s="80"/>
      <c r="H2" s="80"/>
      <c r="I2" s="80"/>
      <c r="J2" s="80"/>
      <c r="K2" s="80"/>
      <c r="L2" s="80"/>
      <c r="M2" s="80"/>
      <c r="N2" s="80"/>
      <c r="O2" s="80"/>
      <c r="P2" s="81"/>
      <c r="Q2" s="82"/>
    </row>
    <row r="3" spans="1:17" ht="36" customHeight="1" x14ac:dyDescent="0.25">
      <c r="B3" s="191" t="s">
        <v>169</v>
      </c>
      <c r="C3" s="191"/>
      <c r="D3" s="191"/>
      <c r="E3" s="191"/>
      <c r="F3" s="191"/>
      <c r="G3" s="191"/>
      <c r="H3" s="191"/>
      <c r="I3" s="191"/>
      <c r="J3" s="191"/>
      <c r="K3" s="191"/>
      <c r="L3" s="191"/>
      <c r="M3" s="191"/>
      <c r="N3" s="191"/>
      <c r="O3" s="191"/>
      <c r="P3" s="191"/>
      <c r="Q3" s="191"/>
    </row>
    <row r="4" spans="1:17" ht="16.5" customHeight="1" thickBot="1" x14ac:dyDescent="0.3">
      <c r="B4" s="86"/>
      <c r="C4" s="86"/>
      <c r="D4" s="86"/>
      <c r="E4" s="86"/>
      <c r="F4" s="86"/>
      <c r="G4" s="86"/>
      <c r="H4" s="86"/>
      <c r="I4" s="86"/>
      <c r="J4" s="86"/>
      <c r="K4" s="86"/>
      <c r="L4" s="86"/>
      <c r="M4" s="86"/>
      <c r="N4" s="86"/>
      <c r="O4" s="86"/>
      <c r="P4" s="33"/>
    </row>
    <row r="5" spans="1:17" ht="26.25" x14ac:dyDescent="0.25">
      <c r="B5" s="192" t="s">
        <v>1</v>
      </c>
      <c r="C5" s="193"/>
      <c r="D5" s="193"/>
      <c r="E5" s="193"/>
      <c r="F5" s="193"/>
      <c r="G5" s="193"/>
      <c r="H5" s="193"/>
      <c r="I5" s="193"/>
      <c r="J5" s="193"/>
      <c r="K5" s="193"/>
      <c r="L5" s="193"/>
      <c r="M5" s="193"/>
      <c r="N5" s="193"/>
      <c r="O5" s="193"/>
      <c r="P5" s="193"/>
      <c r="Q5" s="194"/>
    </row>
    <row r="6" spans="1:17" ht="15.75" customHeight="1" x14ac:dyDescent="0.25">
      <c r="B6" s="195" t="s">
        <v>3</v>
      </c>
      <c r="C6" s="196"/>
      <c r="D6" s="196"/>
      <c r="E6" s="196"/>
      <c r="F6" s="196"/>
      <c r="G6" s="196"/>
      <c r="H6" s="196"/>
      <c r="I6" s="196"/>
      <c r="J6" s="196"/>
      <c r="K6" s="196"/>
      <c r="L6" s="196"/>
      <c r="M6" s="196"/>
      <c r="N6" s="196"/>
      <c r="O6" s="196"/>
      <c r="P6" s="196"/>
      <c r="Q6" s="197"/>
    </row>
    <row r="7" spans="1:17" ht="22.5" customHeight="1" x14ac:dyDescent="0.35">
      <c r="B7" s="68" t="s">
        <v>2</v>
      </c>
      <c r="C7" s="198" t="s">
        <v>0</v>
      </c>
      <c r="D7" s="198"/>
      <c r="E7" s="198"/>
      <c r="F7" s="198"/>
      <c r="G7" s="198"/>
      <c r="H7" s="198"/>
      <c r="I7" s="198"/>
      <c r="J7" s="198"/>
      <c r="K7" s="198"/>
      <c r="L7" s="198"/>
      <c r="M7" s="198"/>
      <c r="N7" s="198"/>
      <c r="O7" s="199"/>
      <c r="P7" s="69">
        <f>P11+P60+P117+P227+P235+P240</f>
        <v>50</v>
      </c>
      <c r="Q7" s="70" t="s">
        <v>7</v>
      </c>
    </row>
    <row r="8" spans="1:17" ht="7.5" customHeight="1" x14ac:dyDescent="0.25">
      <c r="A8" s="1"/>
      <c r="B8" s="1"/>
    </row>
    <row r="9" spans="1:17" ht="30.75" customHeight="1" x14ac:dyDescent="0.25">
      <c r="A9" s="1"/>
      <c r="B9" s="200"/>
      <c r="C9" s="201"/>
      <c r="D9" s="201"/>
      <c r="E9" s="201"/>
      <c r="F9" s="201"/>
      <c r="G9" s="201"/>
      <c r="H9" s="201"/>
      <c r="I9" s="201"/>
      <c r="J9" s="201"/>
      <c r="K9" s="201"/>
      <c r="L9" s="201"/>
      <c r="M9" s="48"/>
      <c r="N9" s="48"/>
      <c r="O9" s="147"/>
      <c r="P9" s="202" t="s">
        <v>10</v>
      </c>
      <c r="Q9" s="203"/>
    </row>
    <row r="10" spans="1:17" ht="5.25" customHeight="1" x14ac:dyDescent="0.25">
      <c r="A10" s="1"/>
      <c r="B10" s="71"/>
      <c r="C10" s="5"/>
      <c r="D10" s="5"/>
      <c r="E10" s="5"/>
      <c r="F10" s="5"/>
      <c r="G10" s="5"/>
      <c r="H10" s="5"/>
      <c r="I10" s="5"/>
      <c r="J10" s="5"/>
      <c r="K10" s="5"/>
      <c r="L10" s="5"/>
      <c r="M10" s="6"/>
      <c r="N10" s="6"/>
      <c r="O10" s="7"/>
      <c r="P10" s="33"/>
      <c r="Q10" s="20"/>
    </row>
    <row r="11" spans="1:17" ht="27" customHeight="1" x14ac:dyDescent="0.25">
      <c r="B11" s="75" t="s">
        <v>35</v>
      </c>
      <c r="C11" s="83" t="s">
        <v>18</v>
      </c>
      <c r="D11" s="44"/>
      <c r="E11" s="44"/>
      <c r="F11" s="44"/>
      <c r="G11" s="44"/>
      <c r="H11" s="44"/>
      <c r="I11" s="44"/>
      <c r="J11" s="44"/>
      <c r="K11" s="44"/>
      <c r="L11" s="44"/>
      <c r="M11" s="44"/>
      <c r="N11" s="44"/>
      <c r="O11" s="49"/>
      <c r="P11" s="42">
        <f>P14+P21+P26+P35+P45+P54</f>
        <v>17</v>
      </c>
      <c r="Q11" s="41" t="s">
        <v>14</v>
      </c>
    </row>
    <row r="12" spans="1:17" ht="21" customHeight="1" x14ac:dyDescent="0.3">
      <c r="B12" s="28"/>
      <c r="C12" s="44"/>
      <c r="D12" s="44"/>
      <c r="E12" s="44"/>
      <c r="F12" s="44"/>
      <c r="G12" s="44"/>
      <c r="H12" s="44"/>
      <c r="I12" s="44"/>
      <c r="J12" s="44"/>
      <c r="K12" s="44"/>
      <c r="L12" s="44"/>
      <c r="M12" s="44"/>
      <c r="N12" s="44"/>
      <c r="O12" s="49"/>
      <c r="P12" s="34"/>
      <c r="Q12" s="40" t="s">
        <v>15</v>
      </c>
    </row>
    <row r="13" spans="1:17" ht="9" customHeight="1" x14ac:dyDescent="0.3">
      <c r="B13" s="94"/>
      <c r="C13" s="95"/>
      <c r="D13" s="95"/>
      <c r="E13" s="95"/>
      <c r="F13" s="95"/>
      <c r="G13" s="95"/>
      <c r="H13" s="95"/>
      <c r="I13" s="95"/>
      <c r="J13" s="95"/>
      <c r="K13" s="95"/>
      <c r="L13" s="95"/>
      <c r="M13" s="95"/>
      <c r="N13" s="95"/>
      <c r="O13" s="95"/>
      <c r="P13" s="96"/>
      <c r="Q13" s="97"/>
    </row>
    <row r="14" spans="1:17" s="3" customFormat="1" ht="18.75" x14ac:dyDescent="0.3">
      <c r="A14" s="2"/>
      <c r="B14" s="103" t="s">
        <v>37</v>
      </c>
      <c r="C14" s="44" t="s">
        <v>29</v>
      </c>
      <c r="D14" s="44"/>
      <c r="E14" s="44"/>
      <c r="F14" s="44"/>
      <c r="G14" s="44"/>
      <c r="H14" s="44"/>
      <c r="I14" s="44"/>
      <c r="J14" s="44"/>
      <c r="K14" s="44"/>
      <c r="L14" s="44"/>
      <c r="M14" s="89"/>
      <c r="N14" s="89"/>
      <c r="O14" s="89"/>
      <c r="P14" s="51">
        <v>4</v>
      </c>
      <c r="Q14" s="41" t="s">
        <v>7</v>
      </c>
    </row>
    <row r="15" spans="1:17" s="3" customFormat="1" ht="24" x14ac:dyDescent="0.25">
      <c r="A15" s="2"/>
      <c r="B15" s="28"/>
      <c r="C15" s="44" t="s">
        <v>38</v>
      </c>
      <c r="D15" s="29"/>
      <c r="E15" s="29"/>
      <c r="F15" s="29"/>
      <c r="G15" s="29"/>
      <c r="H15" s="29"/>
      <c r="I15" s="29"/>
      <c r="J15" s="29"/>
      <c r="K15" s="29"/>
      <c r="L15" s="29"/>
      <c r="M15" s="208"/>
      <c r="N15" s="208"/>
      <c r="O15" s="209"/>
      <c r="P15" s="60"/>
      <c r="Q15" s="40" t="s">
        <v>15</v>
      </c>
    </row>
    <row r="16" spans="1:17" s="3" customFormat="1" ht="33.75" customHeight="1" x14ac:dyDescent="0.25">
      <c r="A16" s="2"/>
      <c r="B16" s="190" t="s">
        <v>186</v>
      </c>
      <c r="C16" s="207" t="s">
        <v>185</v>
      </c>
      <c r="D16" s="207"/>
      <c r="E16" s="207"/>
      <c r="F16" s="207"/>
      <c r="G16" s="207"/>
      <c r="H16" s="207"/>
      <c r="I16" s="207"/>
      <c r="J16" s="207"/>
      <c r="K16" s="207"/>
      <c r="L16" s="207"/>
      <c r="M16" s="207"/>
      <c r="N16" s="99"/>
      <c r="O16" s="104">
        <v>1</v>
      </c>
      <c r="P16" s="210" t="s">
        <v>17</v>
      </c>
      <c r="Q16" s="205"/>
    </row>
    <row r="17" spans="1:17" s="3" customFormat="1" ht="30" customHeight="1" x14ac:dyDescent="0.25">
      <c r="A17" s="2"/>
      <c r="B17" s="190" t="s">
        <v>187</v>
      </c>
      <c r="C17" s="206" t="s">
        <v>196</v>
      </c>
      <c r="D17" s="206"/>
      <c r="E17" s="206"/>
      <c r="F17" s="206"/>
      <c r="G17" s="206"/>
      <c r="H17" s="206"/>
      <c r="I17" s="206"/>
      <c r="J17" s="206"/>
      <c r="K17" s="206"/>
      <c r="L17" s="206"/>
      <c r="M17" s="206"/>
      <c r="N17" s="206"/>
      <c r="O17" s="105">
        <v>1</v>
      </c>
      <c r="P17" s="32"/>
      <c r="Q17" s="77"/>
    </row>
    <row r="18" spans="1:17" s="3" customFormat="1" x14ac:dyDescent="0.25">
      <c r="A18" s="2"/>
      <c r="B18" s="12" t="s">
        <v>36</v>
      </c>
      <c r="C18" s="102" t="s">
        <v>188</v>
      </c>
      <c r="D18" s="13"/>
      <c r="E18" s="13"/>
      <c r="F18" s="13"/>
      <c r="G18" s="13"/>
      <c r="H18" s="13"/>
      <c r="I18" s="13"/>
      <c r="J18" s="13"/>
      <c r="K18" s="13"/>
      <c r="L18" s="13"/>
      <c r="M18" s="101"/>
      <c r="N18" s="93"/>
      <c r="O18" s="105">
        <v>1</v>
      </c>
      <c r="P18" s="32"/>
      <c r="Q18" s="77"/>
    </row>
    <row r="19" spans="1:17" s="3" customFormat="1" x14ac:dyDescent="0.25">
      <c r="A19" s="2"/>
      <c r="B19" s="12" t="s">
        <v>83</v>
      </c>
      <c r="C19" s="102" t="s">
        <v>90</v>
      </c>
      <c r="D19" s="13"/>
      <c r="E19" s="13"/>
      <c r="F19" s="13"/>
      <c r="G19" s="13"/>
      <c r="H19" s="13"/>
      <c r="I19" s="13"/>
      <c r="J19" s="13"/>
      <c r="K19" s="13"/>
      <c r="L19" s="13"/>
      <c r="M19" s="101"/>
      <c r="N19" s="93"/>
      <c r="O19" s="105">
        <v>1</v>
      </c>
      <c r="P19" s="32"/>
      <c r="Q19" s="77"/>
    </row>
    <row r="20" spans="1:17" s="3" customFormat="1" ht="9" customHeight="1" x14ac:dyDescent="0.25">
      <c r="A20" s="2"/>
      <c r="B20" s="52"/>
      <c r="C20" s="50"/>
      <c r="D20" s="50"/>
      <c r="E20" s="50"/>
      <c r="F20" s="50"/>
      <c r="G20" s="50"/>
      <c r="H20" s="50"/>
      <c r="I20" s="50"/>
      <c r="J20" s="50"/>
      <c r="K20" s="50"/>
      <c r="L20" s="50"/>
      <c r="M20" s="50"/>
      <c r="N20" s="50"/>
      <c r="O20" s="50"/>
      <c r="P20" s="53"/>
      <c r="Q20" s="19"/>
    </row>
    <row r="21" spans="1:17" s="3" customFormat="1" ht="18.75" x14ac:dyDescent="0.3">
      <c r="A21" s="2"/>
      <c r="B21" s="28" t="s">
        <v>39</v>
      </c>
      <c r="C21" s="44" t="s">
        <v>25</v>
      </c>
      <c r="D21" s="44"/>
      <c r="E21" s="44"/>
      <c r="F21" s="44"/>
      <c r="G21" s="44"/>
      <c r="H21" s="44"/>
      <c r="I21" s="44"/>
      <c r="J21" s="44"/>
      <c r="K21" s="44"/>
      <c r="L21" s="44"/>
      <c r="M21" s="44"/>
      <c r="N21" s="44"/>
      <c r="O21" s="44"/>
      <c r="P21" s="51">
        <v>1</v>
      </c>
      <c r="Q21" s="41" t="s">
        <v>7</v>
      </c>
    </row>
    <row r="22" spans="1:17" s="3" customFormat="1" ht="24" x14ac:dyDescent="0.25">
      <c r="A22" s="2"/>
      <c r="B22" s="28"/>
      <c r="C22" s="44" t="s">
        <v>13</v>
      </c>
      <c r="D22" s="29"/>
      <c r="E22" s="29"/>
      <c r="F22" s="29"/>
      <c r="G22" s="29"/>
      <c r="H22" s="29"/>
      <c r="I22" s="29"/>
      <c r="J22" s="29"/>
      <c r="K22" s="29"/>
      <c r="L22" s="29"/>
      <c r="M22" s="30"/>
      <c r="N22" s="30"/>
      <c r="O22" s="31"/>
      <c r="P22" s="60"/>
      <c r="Q22" s="40" t="s">
        <v>15</v>
      </c>
    </row>
    <row r="23" spans="1:17" s="3" customFormat="1" ht="22.5" x14ac:dyDescent="0.25">
      <c r="A23" s="2"/>
      <c r="B23" s="57"/>
      <c r="C23" s="5"/>
      <c r="D23" s="5"/>
      <c r="E23" s="5"/>
      <c r="F23" s="5"/>
      <c r="G23" s="5"/>
      <c r="H23" s="5"/>
      <c r="I23" s="5"/>
      <c r="J23" s="5"/>
      <c r="K23" s="5"/>
      <c r="L23" s="5"/>
      <c r="M23" s="99"/>
      <c r="N23" s="100"/>
      <c r="O23" s="74" t="s">
        <v>43</v>
      </c>
      <c r="P23" s="205" t="s">
        <v>17</v>
      </c>
      <c r="Q23" s="205"/>
    </row>
    <row r="24" spans="1:17" s="3" customFormat="1" ht="42" customHeight="1" x14ac:dyDescent="0.25">
      <c r="A24" s="2"/>
      <c r="B24" s="15"/>
      <c r="C24" s="207" t="s">
        <v>189</v>
      </c>
      <c r="D24" s="207"/>
      <c r="E24" s="207"/>
      <c r="F24" s="207"/>
      <c r="G24" s="207"/>
      <c r="H24" s="207"/>
      <c r="I24" s="207"/>
      <c r="J24" s="207"/>
      <c r="K24" s="207"/>
      <c r="L24" s="207"/>
      <c r="M24" s="207"/>
      <c r="N24" s="90"/>
      <c r="O24" s="106">
        <v>1</v>
      </c>
      <c r="P24" s="120"/>
      <c r="Q24" s="22"/>
    </row>
    <row r="25" spans="1:17" s="3" customFormat="1" ht="11.25" customHeight="1" x14ac:dyDescent="0.25">
      <c r="A25" s="2"/>
      <c r="B25" s="52"/>
      <c r="C25" s="50"/>
      <c r="D25" s="50"/>
      <c r="E25" s="50"/>
      <c r="F25" s="50"/>
      <c r="G25" s="50"/>
      <c r="H25" s="50"/>
      <c r="I25" s="50"/>
      <c r="J25" s="50"/>
      <c r="K25" s="50"/>
      <c r="L25" s="50"/>
      <c r="M25" s="50"/>
      <c r="N25" s="50"/>
      <c r="O25" s="50"/>
      <c r="P25" s="53"/>
      <c r="Q25" s="19"/>
    </row>
    <row r="26" spans="1:17" s="3" customFormat="1" ht="42" customHeight="1" x14ac:dyDescent="0.3">
      <c r="A26" s="2"/>
      <c r="B26" s="103" t="s">
        <v>40</v>
      </c>
      <c r="C26" s="44" t="s">
        <v>41</v>
      </c>
      <c r="D26" s="44"/>
      <c r="E26" s="44"/>
      <c r="F26" s="44"/>
      <c r="G26" s="44"/>
      <c r="H26" s="44"/>
      <c r="I26" s="44"/>
      <c r="J26" s="44"/>
      <c r="K26" s="44"/>
      <c r="L26" s="44"/>
      <c r="M26" s="44"/>
      <c r="N26" s="44"/>
      <c r="O26" s="44"/>
      <c r="P26" s="149">
        <v>5</v>
      </c>
      <c r="Q26" s="41" t="s">
        <v>7</v>
      </c>
    </row>
    <row r="27" spans="1:17" s="3" customFormat="1" ht="24" customHeight="1" x14ac:dyDescent="0.3">
      <c r="A27" s="2"/>
      <c r="B27" s="28"/>
      <c r="C27" s="44" t="s">
        <v>42</v>
      </c>
      <c r="D27" s="29"/>
      <c r="E27" s="29"/>
      <c r="F27" s="29"/>
      <c r="G27" s="29"/>
      <c r="H27" s="29"/>
      <c r="I27" s="29"/>
      <c r="J27" s="29"/>
      <c r="K27" s="29"/>
      <c r="L27" s="29"/>
      <c r="M27" s="30"/>
      <c r="N27" s="30"/>
      <c r="O27" s="31"/>
      <c r="P27" s="34"/>
      <c r="Q27" s="40" t="s">
        <v>15</v>
      </c>
    </row>
    <row r="28" spans="1:17" x14ac:dyDescent="0.25">
      <c r="B28" s="57"/>
      <c r="C28" s="5"/>
      <c r="D28" s="5"/>
      <c r="E28" s="5"/>
      <c r="F28" s="5"/>
      <c r="G28" s="5"/>
      <c r="H28" s="5"/>
      <c r="I28" s="5"/>
      <c r="J28" s="5"/>
      <c r="K28" s="5"/>
      <c r="L28" s="5"/>
      <c r="M28" s="99"/>
      <c r="N28" s="74" t="s">
        <v>172</v>
      </c>
      <c r="O28" s="74" t="s">
        <v>173</v>
      </c>
      <c r="P28" s="205" t="s">
        <v>17</v>
      </c>
      <c r="Q28" s="205"/>
    </row>
    <row r="29" spans="1:17" ht="48.75" customHeight="1" x14ac:dyDescent="0.25">
      <c r="B29" s="12"/>
      <c r="C29" s="211" t="s">
        <v>190</v>
      </c>
      <c r="D29" s="211"/>
      <c r="E29" s="211"/>
      <c r="F29" s="211"/>
      <c r="G29" s="211"/>
      <c r="H29" s="211"/>
      <c r="I29" s="211"/>
      <c r="J29" s="211"/>
      <c r="K29" s="211"/>
      <c r="L29" s="211"/>
      <c r="M29" s="211"/>
      <c r="N29" s="99">
        <v>1.5</v>
      </c>
      <c r="O29" s="100">
        <v>0</v>
      </c>
      <c r="P29" s="54"/>
      <c r="Q29" s="150"/>
    </row>
    <row r="30" spans="1:17" ht="33" customHeight="1" x14ac:dyDescent="0.25">
      <c r="B30" s="12"/>
      <c r="C30" s="211" t="s">
        <v>174</v>
      </c>
      <c r="D30" s="211"/>
      <c r="E30" s="211"/>
      <c r="F30" s="211"/>
      <c r="G30" s="211"/>
      <c r="H30" s="211"/>
      <c r="I30" s="211"/>
      <c r="J30" s="211"/>
      <c r="K30" s="211"/>
      <c r="L30" s="211"/>
      <c r="M30" s="211"/>
      <c r="N30" s="93">
        <v>1.5</v>
      </c>
      <c r="O30" s="151">
        <v>0</v>
      </c>
      <c r="P30" s="55"/>
      <c r="Q30" s="77"/>
    </row>
    <row r="31" spans="1:17" ht="64.5" customHeight="1" x14ac:dyDescent="0.25">
      <c r="B31" s="12"/>
      <c r="C31" s="207" t="s">
        <v>175</v>
      </c>
      <c r="D31" s="207"/>
      <c r="E31" s="207"/>
      <c r="F31" s="207"/>
      <c r="G31" s="207"/>
      <c r="H31" s="207"/>
      <c r="I31" s="207"/>
      <c r="J31" s="207"/>
      <c r="K31" s="207"/>
      <c r="L31" s="207"/>
      <c r="M31" s="207"/>
      <c r="N31" s="93">
        <v>2</v>
      </c>
      <c r="O31" s="151">
        <v>0</v>
      </c>
      <c r="P31" s="55"/>
      <c r="Q31" s="20"/>
    </row>
    <row r="32" spans="1:17" ht="64.5" customHeight="1" x14ac:dyDescent="0.25">
      <c r="B32" s="12"/>
      <c r="C32" s="207" t="s">
        <v>191</v>
      </c>
      <c r="D32" s="207"/>
      <c r="E32" s="207"/>
      <c r="F32" s="207"/>
      <c r="G32" s="207"/>
      <c r="H32" s="207"/>
      <c r="I32" s="207"/>
      <c r="J32" s="207"/>
      <c r="K32" s="207"/>
      <c r="L32" s="207"/>
      <c r="M32" s="207"/>
      <c r="N32" s="93"/>
      <c r="O32" s="93"/>
      <c r="P32" s="55"/>
      <c r="Q32" s="20"/>
    </row>
    <row r="33" spans="1:17" ht="4.9000000000000004" customHeight="1" x14ac:dyDescent="0.25">
      <c r="B33" s="15"/>
      <c r="C33" s="114"/>
      <c r="D33" s="87"/>
      <c r="E33" s="87"/>
      <c r="F33" s="87"/>
      <c r="G33" s="87"/>
      <c r="H33" s="87"/>
      <c r="I33" s="87"/>
      <c r="J33" s="87"/>
      <c r="K33" s="16"/>
      <c r="L33" s="16"/>
      <c r="M33" s="90"/>
      <c r="N33" s="64"/>
      <c r="O33" s="64"/>
      <c r="P33" s="56"/>
      <c r="Q33" s="22"/>
    </row>
    <row r="34" spans="1:17" ht="4.9000000000000004" customHeight="1" x14ac:dyDescent="0.25">
      <c r="B34" s="58"/>
      <c r="C34" s="59"/>
      <c r="D34" s="59"/>
      <c r="E34" s="59"/>
      <c r="F34" s="59"/>
      <c r="G34" s="59"/>
      <c r="H34" s="59"/>
      <c r="I34" s="59"/>
      <c r="J34" s="59"/>
      <c r="K34" s="59"/>
      <c r="L34" s="59"/>
      <c r="M34" s="59"/>
      <c r="N34" s="59"/>
      <c r="O34" s="59"/>
      <c r="P34" s="53"/>
      <c r="Q34" s="19"/>
    </row>
    <row r="35" spans="1:17" s="3" customFormat="1" ht="19.5" customHeight="1" x14ac:dyDescent="0.3">
      <c r="A35" s="2"/>
      <c r="B35" s="28" t="s">
        <v>45</v>
      </c>
      <c r="C35" s="44" t="s">
        <v>44</v>
      </c>
      <c r="D35" s="44"/>
      <c r="E35" s="44"/>
      <c r="F35" s="44"/>
      <c r="G35" s="44"/>
      <c r="H35" s="44"/>
      <c r="I35" s="44"/>
      <c r="J35" s="44"/>
      <c r="K35" s="44"/>
      <c r="L35" s="44"/>
      <c r="M35" s="44"/>
      <c r="N35" s="44"/>
      <c r="O35" s="44"/>
      <c r="P35" s="51">
        <v>2</v>
      </c>
      <c r="Q35" s="41" t="s">
        <v>7</v>
      </c>
    </row>
    <row r="36" spans="1:17" s="3" customFormat="1" ht="24" customHeight="1" x14ac:dyDescent="0.25">
      <c r="A36" s="2"/>
      <c r="B36" s="28"/>
      <c r="C36" s="44" t="s">
        <v>50</v>
      </c>
      <c r="D36" s="29"/>
      <c r="E36" s="29"/>
      <c r="F36" s="29"/>
      <c r="G36" s="29"/>
      <c r="H36" s="29"/>
      <c r="I36" s="29"/>
      <c r="J36" s="29"/>
      <c r="K36" s="29"/>
      <c r="L36" s="29"/>
      <c r="M36" s="30"/>
      <c r="N36" s="30"/>
      <c r="O36" s="31"/>
      <c r="P36" s="60"/>
      <c r="Q36" s="40" t="s">
        <v>15</v>
      </c>
    </row>
    <row r="37" spans="1:17" ht="22.5" x14ac:dyDescent="0.25">
      <c r="B37" s="12"/>
      <c r="C37" s="13"/>
      <c r="D37" s="13"/>
      <c r="E37" s="13"/>
      <c r="F37" s="13"/>
      <c r="G37" s="13"/>
      <c r="H37" s="13"/>
      <c r="I37" s="13"/>
      <c r="J37" s="13"/>
      <c r="K37" s="13"/>
      <c r="L37" s="13"/>
      <c r="M37" s="98"/>
      <c r="N37" s="99"/>
      <c r="O37" s="74" t="s">
        <v>43</v>
      </c>
      <c r="P37" s="205" t="s">
        <v>17</v>
      </c>
      <c r="Q37" s="205"/>
    </row>
    <row r="38" spans="1:17" x14ac:dyDescent="0.25">
      <c r="B38" s="12"/>
      <c r="C38" s="13" t="s">
        <v>47</v>
      </c>
      <c r="E38" s="13"/>
      <c r="F38" s="13"/>
      <c r="G38" s="13"/>
      <c r="H38" s="13"/>
      <c r="I38" s="13"/>
      <c r="J38" s="13"/>
      <c r="K38" s="13"/>
      <c r="L38" s="13"/>
      <c r="M38" s="112"/>
      <c r="N38" s="112"/>
      <c r="O38" s="107">
        <v>2</v>
      </c>
      <c r="P38" s="54"/>
      <c r="Q38" s="20"/>
    </row>
    <row r="39" spans="1:17" x14ac:dyDescent="0.25">
      <c r="B39" s="12"/>
      <c r="C39" s="13" t="s">
        <v>46</v>
      </c>
      <c r="E39" s="13"/>
      <c r="F39" s="13"/>
      <c r="G39" s="13"/>
      <c r="H39" s="13"/>
      <c r="I39" s="13"/>
      <c r="J39" s="13"/>
      <c r="K39" s="13"/>
      <c r="L39" s="13"/>
      <c r="M39" s="112"/>
      <c r="N39" s="112"/>
      <c r="O39" s="107"/>
      <c r="P39" s="55"/>
      <c r="Q39" s="20"/>
    </row>
    <row r="40" spans="1:17" x14ac:dyDescent="0.25">
      <c r="B40" s="12"/>
      <c r="C40" s="13" t="s">
        <v>48</v>
      </c>
      <c r="E40" s="13"/>
      <c r="F40" s="13"/>
      <c r="G40" s="13"/>
      <c r="H40" s="13"/>
      <c r="I40" s="13"/>
      <c r="J40" s="13"/>
      <c r="K40" s="13"/>
      <c r="L40" s="13"/>
      <c r="M40" s="112"/>
      <c r="N40" s="112"/>
      <c r="O40" s="107"/>
      <c r="P40" s="55"/>
      <c r="Q40" s="20"/>
    </row>
    <row r="41" spans="1:17" x14ac:dyDescent="0.25">
      <c r="B41" s="12"/>
      <c r="C41" s="13" t="s">
        <v>49</v>
      </c>
      <c r="E41" s="13"/>
      <c r="F41" s="13"/>
      <c r="G41" s="13"/>
      <c r="H41" s="13"/>
      <c r="I41" s="13"/>
      <c r="J41" s="13"/>
      <c r="K41" s="13"/>
      <c r="L41" s="13"/>
      <c r="M41" s="112"/>
      <c r="N41" s="112"/>
      <c r="O41" s="107"/>
      <c r="P41" s="55"/>
      <c r="Q41" s="20"/>
    </row>
    <row r="42" spans="1:17" x14ac:dyDescent="0.25">
      <c r="B42" s="12"/>
      <c r="C42" s="152" t="s">
        <v>176</v>
      </c>
      <c r="E42" s="13"/>
      <c r="F42" s="13"/>
      <c r="G42" s="13"/>
      <c r="H42" s="13"/>
      <c r="I42" s="13"/>
      <c r="J42" s="13"/>
      <c r="K42" s="13"/>
      <c r="L42" s="13"/>
      <c r="M42" s="112"/>
      <c r="N42" s="112"/>
      <c r="O42" s="107"/>
      <c r="P42" s="55"/>
      <c r="Q42" s="20"/>
    </row>
    <row r="43" spans="1:17" x14ac:dyDescent="0.25">
      <c r="B43" s="12"/>
      <c r="C43" s="13" t="s">
        <v>177</v>
      </c>
      <c r="E43" s="13"/>
      <c r="F43" s="13"/>
      <c r="G43" s="13"/>
      <c r="H43" s="13"/>
      <c r="I43" s="13"/>
      <c r="J43" s="13"/>
      <c r="K43" s="13"/>
      <c r="L43" s="13"/>
      <c r="M43" s="112"/>
      <c r="N43" s="112"/>
      <c r="O43" s="107"/>
      <c r="P43" s="55"/>
      <c r="Q43" s="20"/>
    </row>
    <row r="44" spans="1:17" ht="4.9000000000000004" customHeight="1" x14ac:dyDescent="0.25">
      <c r="B44" s="12"/>
      <c r="C44" s="13"/>
      <c r="D44" s="13"/>
      <c r="E44" s="13"/>
      <c r="F44" s="13"/>
      <c r="G44" s="13"/>
      <c r="H44" s="13"/>
      <c r="I44" s="13"/>
      <c r="J44" s="13"/>
      <c r="K44" s="13"/>
      <c r="L44" s="13"/>
      <c r="M44" s="13"/>
      <c r="N44" s="13"/>
      <c r="O44" s="13"/>
      <c r="P44" s="56"/>
      <c r="Q44" s="20"/>
    </row>
    <row r="45" spans="1:17" s="3" customFormat="1" ht="19.5" customHeight="1" x14ac:dyDescent="0.3">
      <c r="A45" s="2"/>
      <c r="B45" s="28" t="s">
        <v>51</v>
      </c>
      <c r="C45" s="44" t="s">
        <v>170</v>
      </c>
      <c r="D45" s="44"/>
      <c r="E45" s="44"/>
      <c r="F45" s="44"/>
      <c r="G45" s="44"/>
      <c r="H45" s="44"/>
      <c r="I45" s="44"/>
      <c r="J45" s="44"/>
      <c r="K45" s="44"/>
      <c r="L45" s="44"/>
      <c r="M45" s="44"/>
      <c r="N45" s="44"/>
      <c r="O45" s="44"/>
      <c r="P45" s="149">
        <v>2</v>
      </c>
      <c r="Q45" s="41" t="s">
        <v>7</v>
      </c>
    </row>
    <row r="46" spans="1:17" s="3" customFormat="1" ht="24" customHeight="1" x14ac:dyDescent="0.25">
      <c r="A46" s="2"/>
      <c r="B46" s="28"/>
      <c r="C46" s="44" t="s">
        <v>171</v>
      </c>
      <c r="D46" s="29"/>
      <c r="E46" s="29"/>
      <c r="F46" s="29"/>
      <c r="G46" s="29"/>
      <c r="H46" s="29"/>
      <c r="I46" s="29"/>
      <c r="J46" s="29"/>
      <c r="K46" s="29"/>
      <c r="L46" s="29"/>
      <c r="M46" s="30"/>
      <c r="N46" s="30"/>
      <c r="O46" s="31"/>
      <c r="P46" s="60"/>
      <c r="Q46" s="40" t="s">
        <v>15</v>
      </c>
    </row>
    <row r="47" spans="1:17" ht="22.5" x14ac:dyDescent="0.25">
      <c r="B47" s="12"/>
      <c r="C47" s="13"/>
      <c r="E47" s="13"/>
      <c r="F47" s="13"/>
      <c r="G47" s="13"/>
      <c r="H47" s="13"/>
      <c r="I47" s="13"/>
      <c r="J47" s="13"/>
      <c r="K47" s="13"/>
      <c r="L47" s="13"/>
      <c r="M47" s="99"/>
      <c r="N47" s="99"/>
      <c r="O47" s="74" t="s">
        <v>43</v>
      </c>
      <c r="P47" s="205" t="s">
        <v>17</v>
      </c>
      <c r="Q47" s="205"/>
    </row>
    <row r="48" spans="1:17" x14ac:dyDescent="0.25">
      <c r="B48" s="12"/>
      <c r="C48" s="204" t="s">
        <v>178</v>
      </c>
      <c r="D48" s="204"/>
      <c r="E48" s="204"/>
      <c r="F48" s="204"/>
      <c r="G48" s="204"/>
      <c r="H48" s="204"/>
      <c r="I48" s="204"/>
      <c r="J48" s="204"/>
      <c r="K48" s="204"/>
      <c r="L48" s="204"/>
      <c r="M48" s="204"/>
      <c r="N48" s="112"/>
      <c r="O48" s="153">
        <v>0.75</v>
      </c>
      <c r="P48" s="118"/>
      <c r="Q48" s="20"/>
    </row>
    <row r="49" spans="1:19" x14ac:dyDescent="0.25">
      <c r="B49" s="12"/>
      <c r="C49" s="204" t="s">
        <v>179</v>
      </c>
      <c r="D49" s="204"/>
      <c r="E49" s="204"/>
      <c r="F49" s="204"/>
      <c r="G49" s="204"/>
      <c r="H49" s="204"/>
      <c r="I49" s="204"/>
      <c r="J49" s="204"/>
      <c r="K49" s="204"/>
      <c r="L49" s="204"/>
      <c r="M49" s="204"/>
      <c r="N49" s="112"/>
      <c r="O49" s="153">
        <v>0.5</v>
      </c>
      <c r="P49" s="119"/>
      <c r="Q49" s="20"/>
    </row>
    <row r="50" spans="1:19" x14ac:dyDescent="0.25">
      <c r="B50" s="12"/>
      <c r="C50" s="204" t="s">
        <v>180</v>
      </c>
      <c r="D50" s="204"/>
      <c r="E50" s="204"/>
      <c r="F50" s="204"/>
      <c r="G50" s="204"/>
      <c r="H50" s="204"/>
      <c r="I50" s="204"/>
      <c r="J50" s="204"/>
      <c r="K50" s="204"/>
      <c r="L50" s="204"/>
      <c r="M50" s="204"/>
      <c r="N50" s="112"/>
      <c r="O50" s="153">
        <v>0.75</v>
      </c>
      <c r="P50" s="119"/>
      <c r="Q50" s="20"/>
    </row>
    <row r="51" spans="1:19" x14ac:dyDescent="0.25">
      <c r="B51" s="12"/>
      <c r="C51" s="173"/>
      <c r="D51" s="173"/>
      <c r="E51" s="173"/>
      <c r="F51" s="173"/>
      <c r="G51" s="173"/>
      <c r="H51" s="173"/>
      <c r="I51" s="173"/>
      <c r="J51" s="173"/>
      <c r="K51" s="173"/>
      <c r="L51" s="173"/>
      <c r="M51" s="173"/>
      <c r="N51" s="112"/>
      <c r="O51" s="153"/>
      <c r="P51" s="119"/>
      <c r="Q51" s="20"/>
    </row>
    <row r="52" spans="1:19" ht="28.5" customHeight="1" x14ac:dyDescent="0.25">
      <c r="B52" s="12"/>
      <c r="C52" s="223" t="s">
        <v>197</v>
      </c>
      <c r="D52" s="223"/>
      <c r="E52" s="223"/>
      <c r="F52" s="223"/>
      <c r="G52" s="223"/>
      <c r="H52" s="223"/>
      <c r="I52" s="223"/>
      <c r="J52" s="223"/>
      <c r="K52" s="223"/>
      <c r="L52" s="223"/>
      <c r="M52" s="223"/>
      <c r="N52" s="223"/>
      <c r="O52" s="153"/>
      <c r="P52" s="119"/>
      <c r="Q52" s="20"/>
    </row>
    <row r="53" spans="1:19" ht="14.25" customHeight="1" x14ac:dyDescent="0.25">
      <c r="B53" s="15"/>
      <c r="C53" s="16"/>
      <c r="D53" s="16"/>
      <c r="E53" s="16"/>
      <c r="F53" s="16"/>
      <c r="G53" s="16"/>
      <c r="H53" s="16"/>
      <c r="I53" s="16"/>
      <c r="J53" s="16"/>
      <c r="K53" s="16"/>
      <c r="L53" s="16"/>
      <c r="M53" s="16"/>
      <c r="N53" s="16"/>
      <c r="O53" s="16"/>
      <c r="P53" s="56"/>
      <c r="Q53" s="22"/>
    </row>
    <row r="54" spans="1:19" ht="14.25" customHeight="1" x14ac:dyDescent="0.3">
      <c r="B54" s="28" t="s">
        <v>91</v>
      </c>
      <c r="C54" s="44" t="s">
        <v>93</v>
      </c>
      <c r="D54" s="44"/>
      <c r="E54" s="44"/>
      <c r="F54" s="44"/>
      <c r="G54" s="44"/>
      <c r="H54" s="44"/>
      <c r="I54" s="44"/>
      <c r="J54" s="44"/>
      <c r="K54" s="44"/>
      <c r="L54" s="44"/>
      <c r="M54" s="44"/>
      <c r="N54" s="44"/>
      <c r="O54" s="44"/>
      <c r="P54" s="149">
        <v>3</v>
      </c>
      <c r="Q54" s="41" t="s">
        <v>7</v>
      </c>
    </row>
    <row r="55" spans="1:19" ht="23.25" customHeight="1" x14ac:dyDescent="0.25">
      <c r="B55" s="28"/>
      <c r="C55" s="44" t="s">
        <v>92</v>
      </c>
      <c r="D55" s="29"/>
      <c r="E55" s="29"/>
      <c r="F55" s="29"/>
      <c r="G55" s="29"/>
      <c r="H55" s="29"/>
      <c r="I55" s="29"/>
      <c r="J55" s="29"/>
      <c r="K55" s="29"/>
      <c r="L55" s="29"/>
      <c r="M55" s="30"/>
      <c r="N55" s="30"/>
      <c r="O55" s="31"/>
      <c r="P55" s="60"/>
      <c r="Q55" s="40" t="s">
        <v>15</v>
      </c>
    </row>
    <row r="56" spans="1:19" ht="20.25" customHeight="1" x14ac:dyDescent="0.25">
      <c r="B56" s="12"/>
      <c r="C56" s="13"/>
      <c r="E56" s="13"/>
      <c r="F56" s="13"/>
      <c r="G56" s="13"/>
      <c r="H56" s="13"/>
      <c r="I56" s="13"/>
      <c r="J56" s="13"/>
      <c r="K56" s="13"/>
      <c r="L56" s="13"/>
      <c r="M56" s="99"/>
      <c r="N56" s="99"/>
      <c r="O56" s="74" t="s">
        <v>43</v>
      </c>
      <c r="P56" s="205" t="s">
        <v>17</v>
      </c>
      <c r="Q56" s="205"/>
    </row>
    <row r="57" spans="1:19" ht="136.5" customHeight="1" x14ac:dyDescent="0.25">
      <c r="B57" s="12"/>
      <c r="C57" s="204" t="s">
        <v>198</v>
      </c>
      <c r="D57" s="204"/>
      <c r="E57" s="204"/>
      <c r="F57" s="204"/>
      <c r="G57" s="204"/>
      <c r="H57" s="204"/>
      <c r="I57" s="204"/>
      <c r="J57" s="204"/>
      <c r="K57" s="204"/>
      <c r="L57" s="204"/>
      <c r="M57" s="204"/>
      <c r="N57" s="140"/>
      <c r="O57" s="189">
        <v>3</v>
      </c>
      <c r="P57" s="119"/>
      <c r="Q57" s="20"/>
    </row>
    <row r="58" spans="1:19" ht="16.5" customHeight="1" x14ac:dyDescent="0.25">
      <c r="B58" s="15"/>
      <c r="C58" s="16"/>
      <c r="D58" s="16"/>
      <c r="E58" s="16"/>
      <c r="F58" s="16"/>
      <c r="G58" s="16"/>
      <c r="H58" s="16"/>
      <c r="I58" s="16"/>
      <c r="J58" s="16"/>
      <c r="K58" s="16"/>
      <c r="L58" s="16"/>
      <c r="M58" s="16"/>
      <c r="N58" s="16"/>
      <c r="O58" s="16"/>
      <c r="P58" s="56"/>
      <c r="Q58" s="22"/>
    </row>
    <row r="59" spans="1:19" ht="4.9000000000000004" customHeight="1" x14ac:dyDescent="0.25"/>
    <row r="60" spans="1:19" s="3" customFormat="1" ht="25.5" x14ac:dyDescent="0.3">
      <c r="A60" s="2"/>
      <c r="B60" s="76" t="s">
        <v>52</v>
      </c>
      <c r="C60" s="84" t="s">
        <v>4</v>
      </c>
      <c r="D60" s="24"/>
      <c r="E60" s="24"/>
      <c r="F60" s="24"/>
      <c r="G60" s="24"/>
      <c r="H60" s="24"/>
      <c r="I60" s="24"/>
      <c r="J60" s="24"/>
      <c r="K60" s="24"/>
      <c r="L60" s="24"/>
      <c r="M60" s="24"/>
      <c r="N60" s="24"/>
      <c r="O60" s="25"/>
      <c r="P60" s="36">
        <v>10</v>
      </c>
      <c r="Q60" s="41" t="s">
        <v>14</v>
      </c>
      <c r="S60" s="2"/>
    </row>
    <row r="61" spans="1:19" s="3" customFormat="1" ht="24" x14ac:dyDescent="0.3">
      <c r="A61" s="2"/>
      <c r="B61" s="28"/>
      <c r="C61" s="44" t="s">
        <v>53</v>
      </c>
      <c r="D61" s="29"/>
      <c r="E61" s="29"/>
      <c r="F61" s="29"/>
      <c r="G61" s="29"/>
      <c r="H61" s="29"/>
      <c r="I61" s="29"/>
      <c r="J61" s="29"/>
      <c r="K61" s="29"/>
      <c r="L61" s="29"/>
      <c r="M61" s="43"/>
      <c r="N61" s="43"/>
      <c r="O61" s="38"/>
      <c r="P61" s="39"/>
      <c r="Q61" s="40" t="s">
        <v>15</v>
      </c>
      <c r="S61" s="2"/>
    </row>
    <row r="62" spans="1:19" s="3" customFormat="1" ht="6.75" customHeight="1" x14ac:dyDescent="0.25">
      <c r="A62" s="2"/>
      <c r="B62" s="72"/>
      <c r="C62" s="8"/>
      <c r="D62" s="18"/>
      <c r="E62" s="8"/>
      <c r="F62" s="8"/>
      <c r="G62" s="8"/>
      <c r="H62" s="8"/>
      <c r="I62" s="8"/>
      <c r="J62" s="8"/>
      <c r="K62" s="8"/>
      <c r="L62" s="8"/>
      <c r="M62" s="112"/>
      <c r="N62" s="112"/>
      <c r="O62" s="125"/>
      <c r="P62" s="32"/>
      <c r="Q62" s="20"/>
      <c r="S62" s="2"/>
    </row>
    <row r="63" spans="1:19" s="3" customFormat="1" ht="25.5" x14ac:dyDescent="0.3">
      <c r="A63" s="2"/>
      <c r="B63" s="28" t="s">
        <v>54</v>
      </c>
      <c r="C63" s="44" t="s">
        <v>84</v>
      </c>
      <c r="D63" s="29"/>
      <c r="E63" s="29"/>
      <c r="F63" s="29"/>
      <c r="G63" s="29"/>
      <c r="H63" s="29"/>
      <c r="I63" s="29"/>
      <c r="J63" s="29"/>
      <c r="K63" s="29"/>
      <c r="L63" s="29"/>
      <c r="M63" s="144"/>
      <c r="N63" s="144"/>
      <c r="O63" s="145"/>
      <c r="P63" s="154">
        <v>5</v>
      </c>
      <c r="Q63" s="41" t="s">
        <v>14</v>
      </c>
      <c r="S63" s="2"/>
    </row>
    <row r="64" spans="1:19" s="3" customFormat="1" ht="24" x14ac:dyDescent="0.3">
      <c r="A64" s="2"/>
      <c r="B64" s="28"/>
      <c r="C64" s="44" t="s">
        <v>16</v>
      </c>
      <c r="D64" s="29"/>
      <c r="E64" s="29"/>
      <c r="F64" s="29"/>
      <c r="G64" s="29"/>
      <c r="H64" s="29"/>
      <c r="I64" s="29"/>
      <c r="J64" s="29"/>
      <c r="K64" s="29"/>
      <c r="L64" s="29"/>
      <c r="M64" s="212" t="s">
        <v>28</v>
      </c>
      <c r="N64" s="212"/>
      <c r="O64" s="213"/>
      <c r="P64" s="37"/>
      <c r="Q64" s="40" t="s">
        <v>15</v>
      </c>
    </row>
    <row r="65" spans="1:22" s="3" customFormat="1" ht="18.75" x14ac:dyDescent="0.3">
      <c r="A65" s="2"/>
      <c r="B65" s="28"/>
      <c r="C65" s="44"/>
      <c r="D65" s="29"/>
      <c r="E65" s="29"/>
      <c r="F65" s="29"/>
      <c r="G65" s="29"/>
      <c r="H65" s="29"/>
      <c r="I65" s="29"/>
      <c r="J65" s="29"/>
      <c r="K65" s="29"/>
      <c r="L65" s="29"/>
      <c r="M65" s="212" t="s">
        <v>43</v>
      </c>
      <c r="N65" s="212"/>
      <c r="O65" s="213"/>
      <c r="P65" s="37"/>
      <c r="Q65" s="40"/>
    </row>
    <row r="66" spans="1:22" s="3" customFormat="1" ht="62.25" customHeight="1" x14ac:dyDescent="0.25">
      <c r="A66" s="2"/>
      <c r="B66" s="46" t="s">
        <v>12</v>
      </c>
      <c r="C66" s="129" t="s">
        <v>96</v>
      </c>
      <c r="D66" s="214" t="s">
        <v>34</v>
      </c>
      <c r="E66" s="215"/>
      <c r="F66" s="47" t="s">
        <v>8</v>
      </c>
      <c r="G66" s="216" t="s">
        <v>9</v>
      </c>
      <c r="H66" s="217"/>
      <c r="I66" s="217"/>
      <c r="J66" s="217"/>
      <c r="K66" s="217"/>
      <c r="L66" s="218"/>
      <c r="M66" s="74" t="s">
        <v>55</v>
      </c>
      <c r="N66" s="74" t="s">
        <v>56</v>
      </c>
      <c r="O66" s="74" t="s">
        <v>58</v>
      </c>
      <c r="P66" s="219" t="s">
        <v>17</v>
      </c>
      <c r="Q66" s="220"/>
      <c r="V66" s="3">
        <v>0.2</v>
      </c>
    </row>
    <row r="67" spans="1:22" s="3" customFormat="1" ht="30.75" customHeight="1" x14ac:dyDescent="0.25">
      <c r="A67" s="2"/>
      <c r="B67" s="155" t="s">
        <v>11</v>
      </c>
      <c r="C67" s="130">
        <v>15</v>
      </c>
      <c r="D67" s="224" t="s">
        <v>72</v>
      </c>
      <c r="E67" s="224"/>
      <c r="F67" s="131">
        <v>1</v>
      </c>
      <c r="G67" s="225" t="s">
        <v>98</v>
      </c>
      <c r="H67" s="225"/>
      <c r="I67" s="225"/>
      <c r="J67" s="225"/>
      <c r="K67" s="225"/>
      <c r="L67" s="225"/>
      <c r="M67" s="132">
        <v>0.1</v>
      </c>
      <c r="N67" s="132">
        <v>0.34</v>
      </c>
      <c r="O67" s="133">
        <v>0.1</v>
      </c>
      <c r="P67" s="54"/>
      <c r="Q67" s="20"/>
    </row>
    <row r="68" spans="1:22" s="3" customFormat="1" x14ac:dyDescent="0.25">
      <c r="A68" s="2"/>
      <c r="B68" s="156" t="s">
        <v>11</v>
      </c>
      <c r="C68" s="130">
        <v>7</v>
      </c>
      <c r="D68" s="226" t="s">
        <v>97</v>
      </c>
      <c r="E68" s="226"/>
      <c r="F68" s="131">
        <v>1</v>
      </c>
      <c r="G68" s="222" t="s">
        <v>99</v>
      </c>
      <c r="H68" s="222"/>
      <c r="I68" s="222"/>
      <c r="J68" s="222"/>
      <c r="K68" s="222"/>
      <c r="L68" s="222"/>
      <c r="M68" s="132">
        <v>0.08</v>
      </c>
      <c r="N68" s="132">
        <v>0.12</v>
      </c>
      <c r="O68" s="133">
        <v>0.05</v>
      </c>
      <c r="P68" s="55"/>
      <c r="Q68" s="20"/>
    </row>
    <row r="69" spans="1:22" s="3" customFormat="1" ht="29.25" customHeight="1" x14ac:dyDescent="0.25">
      <c r="A69" s="2"/>
      <c r="B69" s="156" t="s">
        <v>11</v>
      </c>
      <c r="C69" s="130">
        <v>7</v>
      </c>
      <c r="D69" s="226" t="s">
        <v>100</v>
      </c>
      <c r="E69" s="226"/>
      <c r="F69" s="131">
        <v>1</v>
      </c>
      <c r="G69" s="222" t="s">
        <v>99</v>
      </c>
      <c r="H69" s="222"/>
      <c r="I69" s="222"/>
      <c r="J69" s="222"/>
      <c r="K69" s="222"/>
      <c r="L69" s="222"/>
      <c r="M69" s="132">
        <v>0.08</v>
      </c>
      <c r="N69" s="132">
        <v>0.12</v>
      </c>
      <c r="O69" s="133">
        <v>0.05</v>
      </c>
      <c r="P69" s="55"/>
      <c r="Q69" s="20"/>
    </row>
    <row r="70" spans="1:22" s="3" customFormat="1" x14ac:dyDescent="0.25">
      <c r="A70" s="2"/>
      <c r="B70" s="156" t="s">
        <v>11</v>
      </c>
      <c r="C70" s="130">
        <v>7</v>
      </c>
      <c r="D70" s="221" t="s">
        <v>101</v>
      </c>
      <c r="E70" s="221"/>
      <c r="F70" s="131">
        <v>1</v>
      </c>
      <c r="G70" s="222" t="s">
        <v>102</v>
      </c>
      <c r="H70" s="222"/>
      <c r="I70" s="222"/>
      <c r="J70" s="222"/>
      <c r="K70" s="222"/>
      <c r="L70" s="222"/>
      <c r="M70" s="132">
        <v>0.08</v>
      </c>
      <c r="N70" s="132">
        <v>0.12</v>
      </c>
      <c r="O70" s="133">
        <v>0.05</v>
      </c>
      <c r="P70" s="55"/>
      <c r="Q70" s="20"/>
    </row>
    <row r="71" spans="1:22" s="3" customFormat="1" ht="31.5" customHeight="1" x14ac:dyDescent="0.25">
      <c r="A71" s="2"/>
      <c r="B71" s="156" t="s">
        <v>11</v>
      </c>
      <c r="C71" s="130">
        <v>7</v>
      </c>
      <c r="D71" s="221" t="s">
        <v>103</v>
      </c>
      <c r="E71" s="221"/>
      <c r="F71" s="130">
        <v>1</v>
      </c>
      <c r="G71" s="222" t="s">
        <v>104</v>
      </c>
      <c r="H71" s="222"/>
      <c r="I71" s="222"/>
      <c r="J71" s="222"/>
      <c r="K71" s="222"/>
      <c r="L71" s="222"/>
      <c r="M71" s="132">
        <v>0.08</v>
      </c>
      <c r="N71" s="132">
        <v>0.12</v>
      </c>
      <c r="O71" s="133">
        <v>0.05</v>
      </c>
      <c r="P71" s="55"/>
      <c r="Q71" s="20"/>
    </row>
    <row r="72" spans="1:22" s="3" customFormat="1" ht="30.75" customHeight="1" x14ac:dyDescent="0.25">
      <c r="A72" s="2"/>
      <c r="B72" s="156" t="s">
        <v>11</v>
      </c>
      <c r="C72" s="130">
        <v>7</v>
      </c>
      <c r="D72" s="221" t="s">
        <v>105</v>
      </c>
      <c r="E72" s="221"/>
      <c r="F72" s="130">
        <v>1</v>
      </c>
      <c r="G72" s="222" t="s">
        <v>106</v>
      </c>
      <c r="H72" s="222"/>
      <c r="I72" s="222"/>
      <c r="J72" s="222"/>
      <c r="K72" s="222"/>
      <c r="L72" s="222"/>
      <c r="M72" s="132">
        <v>0.08</v>
      </c>
      <c r="N72" s="132">
        <v>0.12</v>
      </c>
      <c r="O72" s="133">
        <v>0.05</v>
      </c>
      <c r="P72" s="55"/>
      <c r="Q72" s="20"/>
    </row>
    <row r="73" spans="1:22" s="3" customFormat="1" ht="28.5" customHeight="1" x14ac:dyDescent="0.25">
      <c r="A73" s="2"/>
      <c r="B73" s="156" t="s">
        <v>11</v>
      </c>
      <c r="C73" s="130">
        <v>5</v>
      </c>
      <c r="D73" s="227" t="s">
        <v>107</v>
      </c>
      <c r="E73" s="227"/>
      <c r="F73" s="130">
        <v>1</v>
      </c>
      <c r="G73" s="222" t="s">
        <v>108</v>
      </c>
      <c r="H73" s="222"/>
      <c r="I73" s="222"/>
      <c r="J73" s="222"/>
      <c r="K73" s="222"/>
      <c r="L73" s="222"/>
      <c r="M73" s="132">
        <v>0.04</v>
      </c>
      <c r="N73" s="132">
        <v>0.06</v>
      </c>
      <c r="O73" s="138">
        <v>2.5000000000000001E-2</v>
      </c>
      <c r="P73" s="55"/>
      <c r="Q73" s="20"/>
    </row>
    <row r="74" spans="1:22" s="3" customFormat="1" ht="30.75" customHeight="1" x14ac:dyDescent="0.25">
      <c r="A74" s="2"/>
      <c r="B74" s="156" t="s">
        <v>11</v>
      </c>
      <c r="C74" s="130">
        <v>5</v>
      </c>
      <c r="D74" s="227" t="s">
        <v>181</v>
      </c>
      <c r="E74" s="227"/>
      <c r="F74" s="130">
        <v>3</v>
      </c>
      <c r="G74" s="222" t="s">
        <v>109</v>
      </c>
      <c r="H74" s="222"/>
      <c r="I74" s="222"/>
      <c r="J74" s="222"/>
      <c r="K74" s="222"/>
      <c r="L74" s="222"/>
      <c r="M74" s="132">
        <v>0.12</v>
      </c>
      <c r="N74" s="132">
        <v>0.18</v>
      </c>
      <c r="O74" s="133">
        <v>0.08</v>
      </c>
      <c r="P74" s="55"/>
      <c r="Q74" s="20"/>
    </row>
    <row r="75" spans="1:22" s="3" customFormat="1" ht="30" customHeight="1" x14ac:dyDescent="0.25">
      <c r="A75" s="2"/>
      <c r="B75" s="156" t="s">
        <v>11</v>
      </c>
      <c r="C75" s="130">
        <v>5</v>
      </c>
      <c r="D75" s="227" t="s">
        <v>110</v>
      </c>
      <c r="E75" s="227"/>
      <c r="F75" s="130">
        <v>1</v>
      </c>
      <c r="G75" s="222" t="s">
        <v>98</v>
      </c>
      <c r="H75" s="222"/>
      <c r="I75" s="222"/>
      <c r="J75" s="222"/>
      <c r="K75" s="222"/>
      <c r="L75" s="222"/>
      <c r="M75" s="132">
        <v>0.04</v>
      </c>
      <c r="N75" s="132">
        <v>0.06</v>
      </c>
      <c r="O75" s="138">
        <v>2.5000000000000001E-2</v>
      </c>
      <c r="P75" s="55"/>
      <c r="Q75" s="20"/>
    </row>
    <row r="76" spans="1:22" s="3" customFormat="1" ht="29.25" customHeight="1" x14ac:dyDescent="0.25">
      <c r="A76" s="2"/>
      <c r="B76" s="156" t="s">
        <v>11</v>
      </c>
      <c r="C76" s="130">
        <v>5</v>
      </c>
      <c r="D76" s="227" t="s">
        <v>111</v>
      </c>
      <c r="E76" s="227"/>
      <c r="F76" s="130">
        <v>1</v>
      </c>
      <c r="G76" s="222" t="s">
        <v>112</v>
      </c>
      <c r="H76" s="222"/>
      <c r="I76" s="222"/>
      <c r="J76" s="222"/>
      <c r="K76" s="222"/>
      <c r="L76" s="222"/>
      <c r="M76" s="132">
        <v>0.04</v>
      </c>
      <c r="N76" s="132">
        <v>0.06</v>
      </c>
      <c r="O76" s="138">
        <v>2.5000000000000001E-2</v>
      </c>
      <c r="P76" s="55"/>
      <c r="Q76" s="20"/>
    </row>
    <row r="77" spans="1:22" s="3" customFormat="1" ht="30" customHeight="1" x14ac:dyDescent="0.25">
      <c r="A77" s="2"/>
      <c r="B77" s="156" t="s">
        <v>11</v>
      </c>
      <c r="C77" s="130">
        <v>5</v>
      </c>
      <c r="D77" s="226" t="s">
        <v>113</v>
      </c>
      <c r="E77" s="226"/>
      <c r="F77" s="130">
        <v>1</v>
      </c>
      <c r="G77" s="222" t="s">
        <v>112</v>
      </c>
      <c r="H77" s="222"/>
      <c r="I77" s="222"/>
      <c r="J77" s="222"/>
      <c r="K77" s="222"/>
      <c r="L77" s="222"/>
      <c r="M77" s="132">
        <v>0.04</v>
      </c>
      <c r="N77" s="132">
        <v>0.06</v>
      </c>
      <c r="O77" s="138">
        <v>2.5000000000000001E-2</v>
      </c>
      <c r="P77" s="55"/>
      <c r="Q77" s="20"/>
    </row>
    <row r="78" spans="1:22" s="3" customFormat="1" ht="30.75" customHeight="1" x14ac:dyDescent="0.25">
      <c r="A78" s="2"/>
      <c r="B78" s="156" t="s">
        <v>11</v>
      </c>
      <c r="C78" s="130">
        <v>5</v>
      </c>
      <c r="D78" s="226" t="s">
        <v>114</v>
      </c>
      <c r="E78" s="226"/>
      <c r="F78" s="130">
        <v>1</v>
      </c>
      <c r="G78" s="222" t="s">
        <v>112</v>
      </c>
      <c r="H78" s="222"/>
      <c r="I78" s="222"/>
      <c r="J78" s="222"/>
      <c r="K78" s="222"/>
      <c r="L78" s="222"/>
      <c r="M78" s="132">
        <v>0.04</v>
      </c>
      <c r="N78" s="132">
        <v>0.06</v>
      </c>
      <c r="O78" s="138">
        <v>2.5000000000000001E-2</v>
      </c>
      <c r="P78" s="55"/>
      <c r="Q78" s="20"/>
    </row>
    <row r="79" spans="1:22" s="3" customFormat="1" ht="29.25" customHeight="1" x14ac:dyDescent="0.25">
      <c r="A79" s="2"/>
      <c r="B79" s="156" t="s">
        <v>11</v>
      </c>
      <c r="C79" s="130">
        <v>5</v>
      </c>
      <c r="D79" s="226" t="s">
        <v>115</v>
      </c>
      <c r="E79" s="226"/>
      <c r="F79" s="130">
        <v>1</v>
      </c>
      <c r="G79" s="222" t="s">
        <v>116</v>
      </c>
      <c r="H79" s="222"/>
      <c r="I79" s="222"/>
      <c r="J79" s="222"/>
      <c r="K79" s="222"/>
      <c r="L79" s="222"/>
      <c r="M79" s="132">
        <v>0.04</v>
      </c>
      <c r="N79" s="132">
        <v>0.06</v>
      </c>
      <c r="O79" s="138">
        <v>2.5000000000000001E-2</v>
      </c>
      <c r="P79" s="55"/>
      <c r="Q79" s="20"/>
    </row>
    <row r="80" spans="1:22" s="3" customFormat="1" x14ac:dyDescent="0.25">
      <c r="A80" s="2"/>
      <c r="B80" s="156" t="s">
        <v>11</v>
      </c>
      <c r="C80" s="130">
        <v>5</v>
      </c>
      <c r="D80" s="226" t="s">
        <v>117</v>
      </c>
      <c r="E80" s="226"/>
      <c r="F80" s="130">
        <v>1</v>
      </c>
      <c r="G80" s="222" t="s">
        <v>116</v>
      </c>
      <c r="H80" s="222"/>
      <c r="I80" s="222"/>
      <c r="J80" s="222"/>
      <c r="K80" s="222"/>
      <c r="L80" s="222"/>
      <c r="M80" s="132">
        <v>0.04</v>
      </c>
      <c r="N80" s="132">
        <v>0.06</v>
      </c>
      <c r="O80" s="138">
        <v>2.5000000000000001E-2</v>
      </c>
      <c r="P80" s="55"/>
      <c r="Q80" s="20"/>
    </row>
    <row r="81" spans="1:19" s="3" customFormat="1" x14ac:dyDescent="0.25">
      <c r="A81" s="2"/>
      <c r="B81" s="156" t="s">
        <v>11</v>
      </c>
      <c r="C81" s="130">
        <v>5</v>
      </c>
      <c r="D81" s="226" t="s">
        <v>118</v>
      </c>
      <c r="E81" s="226"/>
      <c r="F81" s="130">
        <v>3</v>
      </c>
      <c r="G81" s="222" t="s">
        <v>116</v>
      </c>
      <c r="H81" s="222"/>
      <c r="I81" s="222"/>
      <c r="J81" s="222"/>
      <c r="K81" s="222"/>
      <c r="L81" s="222"/>
      <c r="M81" s="132">
        <v>0.12</v>
      </c>
      <c r="N81" s="132">
        <v>0.18</v>
      </c>
      <c r="O81" s="133">
        <v>0.08</v>
      </c>
      <c r="P81" s="55"/>
      <c r="Q81" s="20"/>
    </row>
    <row r="82" spans="1:19" s="3" customFormat="1" ht="30" customHeight="1" x14ac:dyDescent="0.25">
      <c r="A82" s="2"/>
      <c r="B82" s="156" t="s">
        <v>11</v>
      </c>
      <c r="C82" s="130">
        <v>5</v>
      </c>
      <c r="D82" s="226" t="s">
        <v>119</v>
      </c>
      <c r="E82" s="226"/>
      <c r="F82" s="130">
        <v>1</v>
      </c>
      <c r="G82" s="222" t="s">
        <v>79</v>
      </c>
      <c r="H82" s="222"/>
      <c r="I82" s="222"/>
      <c r="J82" s="222"/>
      <c r="K82" s="222"/>
      <c r="L82" s="222"/>
      <c r="M82" s="132">
        <v>0.04</v>
      </c>
      <c r="N82" s="132">
        <v>0.06</v>
      </c>
      <c r="O82" s="138">
        <v>2.5000000000000001E-2</v>
      </c>
      <c r="P82" s="55"/>
      <c r="Q82" s="20"/>
    </row>
    <row r="83" spans="1:19" s="3" customFormat="1" ht="29.25" customHeight="1" x14ac:dyDescent="0.25">
      <c r="A83" s="2"/>
      <c r="B83" s="156" t="s">
        <v>11</v>
      </c>
      <c r="C83" s="130">
        <v>5</v>
      </c>
      <c r="D83" s="226" t="s">
        <v>120</v>
      </c>
      <c r="E83" s="226"/>
      <c r="F83" s="130">
        <v>3</v>
      </c>
      <c r="G83" s="222" t="s">
        <v>121</v>
      </c>
      <c r="H83" s="222"/>
      <c r="I83" s="222"/>
      <c r="J83" s="222"/>
      <c r="K83" s="222"/>
      <c r="L83" s="222"/>
      <c r="M83" s="132">
        <v>0.12</v>
      </c>
      <c r="N83" s="132">
        <v>0.18</v>
      </c>
      <c r="O83" s="133">
        <v>0.08</v>
      </c>
      <c r="P83" s="55"/>
      <c r="Q83" s="20"/>
    </row>
    <row r="84" spans="1:19" s="3" customFormat="1" ht="30" customHeight="1" x14ac:dyDescent="0.25">
      <c r="A84" s="2"/>
      <c r="B84" s="156" t="s">
        <v>11</v>
      </c>
      <c r="C84" s="130">
        <v>5</v>
      </c>
      <c r="D84" s="226" t="s">
        <v>122</v>
      </c>
      <c r="E84" s="226"/>
      <c r="F84" s="130">
        <v>1</v>
      </c>
      <c r="G84" s="222" t="s">
        <v>121</v>
      </c>
      <c r="H84" s="222"/>
      <c r="I84" s="222"/>
      <c r="J84" s="222"/>
      <c r="K84" s="222"/>
      <c r="L84" s="222"/>
      <c r="M84" s="132">
        <v>0.04</v>
      </c>
      <c r="N84" s="132">
        <v>0.06</v>
      </c>
      <c r="O84" s="138">
        <v>2.5000000000000001E-2</v>
      </c>
      <c r="P84" s="55"/>
      <c r="Q84" s="20"/>
    </row>
    <row r="85" spans="1:19" s="3" customFormat="1" ht="30" customHeight="1" x14ac:dyDescent="0.25">
      <c r="A85" s="2"/>
      <c r="B85" s="156" t="s">
        <v>11</v>
      </c>
      <c r="C85" s="130">
        <v>5</v>
      </c>
      <c r="D85" s="226" t="s">
        <v>73</v>
      </c>
      <c r="E85" s="226"/>
      <c r="F85" s="130">
        <v>2</v>
      </c>
      <c r="G85" s="222" t="s">
        <v>109</v>
      </c>
      <c r="H85" s="222"/>
      <c r="I85" s="222"/>
      <c r="J85" s="222"/>
      <c r="K85" s="222"/>
      <c r="L85" s="222"/>
      <c r="M85" s="132">
        <v>0.02</v>
      </c>
      <c r="N85" s="132">
        <v>0.03</v>
      </c>
      <c r="O85" s="138">
        <v>1.4999999999999999E-2</v>
      </c>
      <c r="P85" s="55"/>
      <c r="Q85" s="20"/>
    </row>
    <row r="86" spans="1:19" s="3" customFormat="1" ht="30" customHeight="1" x14ac:dyDescent="0.25">
      <c r="A86" s="2"/>
      <c r="B86" s="156" t="s">
        <v>11</v>
      </c>
      <c r="C86" s="130">
        <v>5</v>
      </c>
      <c r="D86" s="226" t="s">
        <v>74</v>
      </c>
      <c r="E86" s="226"/>
      <c r="F86" s="130">
        <v>2</v>
      </c>
      <c r="G86" s="222" t="s">
        <v>123</v>
      </c>
      <c r="H86" s="222"/>
      <c r="I86" s="222"/>
      <c r="J86" s="222"/>
      <c r="K86" s="222"/>
      <c r="L86" s="222"/>
      <c r="M86" s="132">
        <v>0.04</v>
      </c>
      <c r="N86" s="132">
        <v>0.12</v>
      </c>
      <c r="O86" s="138">
        <v>2.5000000000000001E-2</v>
      </c>
      <c r="P86" s="55"/>
      <c r="Q86" s="20"/>
    </row>
    <row r="87" spans="1:19" s="3" customFormat="1" ht="29.25" customHeight="1" x14ac:dyDescent="0.25">
      <c r="A87" s="2"/>
      <c r="B87" s="157" t="s">
        <v>11</v>
      </c>
      <c r="C87" s="158">
        <v>5</v>
      </c>
      <c r="D87" s="228" t="s">
        <v>75</v>
      </c>
      <c r="E87" s="228"/>
      <c r="F87" s="158">
        <v>1</v>
      </c>
      <c r="G87" s="229" t="s">
        <v>124</v>
      </c>
      <c r="H87" s="229"/>
      <c r="I87" s="229"/>
      <c r="J87" s="229"/>
      <c r="K87" s="229"/>
      <c r="L87" s="229"/>
      <c r="M87" s="159">
        <v>0.02</v>
      </c>
      <c r="N87" s="159">
        <v>0.03</v>
      </c>
      <c r="O87" s="160">
        <v>1.4999999999999999E-2</v>
      </c>
      <c r="P87" s="55"/>
      <c r="Q87" s="20"/>
    </row>
    <row r="88" spans="1:19" s="3" customFormat="1" ht="29.25" customHeight="1" x14ac:dyDescent="0.25">
      <c r="A88" s="2"/>
      <c r="B88" s="156" t="s">
        <v>11</v>
      </c>
      <c r="C88" s="130">
        <v>5</v>
      </c>
      <c r="D88" s="226" t="s">
        <v>125</v>
      </c>
      <c r="E88" s="226"/>
      <c r="F88" s="130">
        <v>1</v>
      </c>
      <c r="G88" s="222" t="s">
        <v>123</v>
      </c>
      <c r="H88" s="222"/>
      <c r="I88" s="222"/>
      <c r="J88" s="222"/>
      <c r="K88" s="222"/>
      <c r="L88" s="222"/>
      <c r="M88" s="132">
        <v>0.02</v>
      </c>
      <c r="N88" s="132">
        <v>0.03</v>
      </c>
      <c r="O88" s="138">
        <v>1.4999999999999999E-2</v>
      </c>
      <c r="P88" s="55"/>
      <c r="Q88" s="20"/>
    </row>
    <row r="89" spans="1:19" s="3" customFormat="1" x14ac:dyDescent="0.25">
      <c r="A89" s="2"/>
      <c r="B89" s="156" t="s">
        <v>11</v>
      </c>
      <c r="C89" s="130">
        <v>5</v>
      </c>
      <c r="D89" s="226" t="s">
        <v>126</v>
      </c>
      <c r="E89" s="226"/>
      <c r="F89" s="130">
        <v>1</v>
      </c>
      <c r="G89" s="222" t="s">
        <v>127</v>
      </c>
      <c r="H89" s="222"/>
      <c r="I89" s="222"/>
      <c r="J89" s="222"/>
      <c r="K89" s="222"/>
      <c r="L89" s="222"/>
      <c r="M89" s="132">
        <v>0.04</v>
      </c>
      <c r="N89" s="132">
        <v>0.06</v>
      </c>
      <c r="O89" s="138">
        <v>2.5000000000000001E-2</v>
      </c>
      <c r="P89" s="55"/>
      <c r="Q89" s="20"/>
    </row>
    <row r="90" spans="1:19" s="3" customFormat="1" ht="29.25" customHeight="1" x14ac:dyDescent="0.25">
      <c r="A90" s="2"/>
      <c r="B90" s="156" t="s">
        <v>11</v>
      </c>
      <c r="C90" s="130">
        <v>5</v>
      </c>
      <c r="D90" s="226" t="s">
        <v>128</v>
      </c>
      <c r="E90" s="226"/>
      <c r="F90" s="130">
        <v>1</v>
      </c>
      <c r="G90" s="222" t="s">
        <v>127</v>
      </c>
      <c r="H90" s="222"/>
      <c r="I90" s="222"/>
      <c r="J90" s="222"/>
      <c r="K90" s="222"/>
      <c r="L90" s="222"/>
      <c r="M90" s="132">
        <v>0.04</v>
      </c>
      <c r="N90" s="132">
        <v>0.06</v>
      </c>
      <c r="O90" s="138">
        <v>2.5000000000000001E-2</v>
      </c>
      <c r="P90" s="55"/>
      <c r="Q90" s="20"/>
    </row>
    <row r="91" spans="1:19" s="3" customFormat="1" ht="30" customHeight="1" x14ac:dyDescent="0.25">
      <c r="A91" s="2"/>
      <c r="B91" s="156" t="s">
        <v>11</v>
      </c>
      <c r="C91" s="130">
        <v>5</v>
      </c>
      <c r="D91" s="226" t="s">
        <v>129</v>
      </c>
      <c r="E91" s="226"/>
      <c r="F91" s="130">
        <v>1</v>
      </c>
      <c r="G91" s="222" t="s">
        <v>127</v>
      </c>
      <c r="H91" s="222"/>
      <c r="I91" s="222"/>
      <c r="J91" s="222"/>
      <c r="K91" s="222"/>
      <c r="L91" s="222"/>
      <c r="M91" s="132">
        <v>0.04</v>
      </c>
      <c r="N91" s="132">
        <v>0.06</v>
      </c>
      <c r="O91" s="138">
        <v>2.5000000000000001E-2</v>
      </c>
      <c r="P91" s="55"/>
      <c r="Q91" s="20"/>
    </row>
    <row r="92" spans="1:19" s="3" customFormat="1" ht="30" customHeight="1" x14ac:dyDescent="0.25">
      <c r="A92" s="2"/>
      <c r="B92" s="156" t="s">
        <v>11</v>
      </c>
      <c r="C92" s="130">
        <v>5</v>
      </c>
      <c r="D92" s="226" t="s">
        <v>130</v>
      </c>
      <c r="E92" s="226"/>
      <c r="F92" s="130">
        <v>1</v>
      </c>
      <c r="G92" s="222" t="s">
        <v>123</v>
      </c>
      <c r="H92" s="222"/>
      <c r="I92" s="222"/>
      <c r="J92" s="222"/>
      <c r="K92" s="222"/>
      <c r="L92" s="222"/>
      <c r="M92" s="132">
        <v>0.04</v>
      </c>
      <c r="N92" s="132">
        <v>0.06</v>
      </c>
      <c r="O92" s="138">
        <v>2.5000000000000001E-2</v>
      </c>
      <c r="P92" s="55"/>
      <c r="Q92" s="20"/>
    </row>
    <row r="93" spans="1:19" s="3" customFormat="1" ht="32.25" customHeight="1" x14ac:dyDescent="0.25">
      <c r="A93" s="2"/>
      <c r="B93" s="156" t="s">
        <v>11</v>
      </c>
      <c r="C93" s="130">
        <v>5</v>
      </c>
      <c r="D93" s="226" t="s">
        <v>76</v>
      </c>
      <c r="E93" s="226"/>
      <c r="F93" s="130">
        <v>1</v>
      </c>
      <c r="G93" s="235" t="s">
        <v>131</v>
      </c>
      <c r="H93" s="235"/>
      <c r="I93" s="235"/>
      <c r="J93" s="235"/>
      <c r="K93" s="235"/>
      <c r="L93" s="235"/>
      <c r="M93" s="132">
        <v>0.02</v>
      </c>
      <c r="N93" s="132">
        <v>0.03</v>
      </c>
      <c r="O93" s="138">
        <v>1.4999999999999999E-2</v>
      </c>
      <c r="P93" s="55"/>
      <c r="Q93" s="20"/>
    </row>
    <row r="94" spans="1:19" s="3" customFormat="1" x14ac:dyDescent="0.25">
      <c r="A94" s="2"/>
      <c r="B94" s="134"/>
      <c r="C94" s="130"/>
      <c r="D94" s="91"/>
      <c r="E94" s="92"/>
      <c r="F94" s="130"/>
      <c r="G94" s="135"/>
      <c r="H94" s="135"/>
      <c r="I94" s="135"/>
      <c r="J94" s="135"/>
      <c r="K94" s="135" t="s">
        <v>57</v>
      </c>
      <c r="L94" s="135"/>
      <c r="M94" s="136">
        <f>SUM(M67:M93)</f>
        <v>1.5000000000000004</v>
      </c>
      <c r="N94" s="136">
        <f>SUM(N67:N93)</f>
        <v>2.4999999999999996</v>
      </c>
      <c r="O94" s="137">
        <f>SUM(O67:O93)</f>
        <v>1.0000000000000002</v>
      </c>
      <c r="P94" s="55"/>
      <c r="Q94" s="20"/>
    </row>
    <row r="95" spans="1:19" s="3" customFormat="1" ht="4.9000000000000004" customHeight="1" x14ac:dyDescent="0.25">
      <c r="A95" s="2"/>
      <c r="B95" s="72"/>
      <c r="C95" s="8"/>
      <c r="D95" s="8"/>
      <c r="E95" s="8"/>
      <c r="F95" s="8"/>
      <c r="G95" s="8"/>
      <c r="H95" s="8"/>
      <c r="I95" s="8"/>
      <c r="J95" s="8"/>
      <c r="K95" s="8"/>
      <c r="L95" s="8"/>
      <c r="M95" s="112"/>
      <c r="N95" s="112"/>
      <c r="O95" s="125"/>
      <c r="P95" s="32"/>
      <c r="Q95" s="20"/>
    </row>
    <row r="96" spans="1:19" s="3" customFormat="1" ht="24.75" x14ac:dyDescent="0.25">
      <c r="A96" s="2"/>
      <c r="B96" s="28" t="s">
        <v>59</v>
      </c>
      <c r="C96" s="44" t="s">
        <v>26</v>
      </c>
      <c r="D96" s="29"/>
      <c r="E96" s="29"/>
      <c r="F96" s="29"/>
      <c r="G96" s="29"/>
      <c r="H96" s="29"/>
      <c r="I96" s="29"/>
      <c r="J96" s="29"/>
      <c r="K96" s="29"/>
      <c r="L96" s="29"/>
      <c r="M96" s="88"/>
      <c r="N96" s="88"/>
      <c r="O96" s="88"/>
      <c r="P96" s="42">
        <v>4</v>
      </c>
      <c r="Q96" s="41" t="s">
        <v>14</v>
      </c>
      <c r="S96" s="2"/>
    </row>
    <row r="97" spans="1:17" s="3" customFormat="1" ht="24" x14ac:dyDescent="0.3">
      <c r="A97" s="2"/>
      <c r="B97" s="26"/>
      <c r="C97" s="27" t="s">
        <v>26</v>
      </c>
      <c r="D97" s="27"/>
      <c r="E97" s="27"/>
      <c r="F97" s="27"/>
      <c r="G97" s="27"/>
      <c r="H97" s="27"/>
      <c r="I97" s="27"/>
      <c r="J97" s="27"/>
      <c r="K97" s="27"/>
      <c r="L97" s="27"/>
      <c r="M97" s="212"/>
      <c r="N97" s="212"/>
      <c r="O97" s="213"/>
      <c r="P97" s="34"/>
      <c r="Q97" s="40" t="s">
        <v>15</v>
      </c>
    </row>
    <row r="98" spans="1:17" s="3" customFormat="1" x14ac:dyDescent="0.25">
      <c r="A98" s="2"/>
      <c r="B98" s="72"/>
      <c r="C98" s="126">
        <v>1</v>
      </c>
      <c r="D98" s="121" t="s">
        <v>80</v>
      </c>
      <c r="E98" s="8"/>
      <c r="F98" s="8"/>
      <c r="G98" s="8"/>
      <c r="H98" s="8"/>
      <c r="I98" s="8"/>
      <c r="J98" s="8"/>
      <c r="K98" s="8"/>
      <c r="L98" s="8"/>
      <c r="M98" s="112"/>
      <c r="N98" s="112"/>
      <c r="O98" s="125"/>
      <c r="P98" s="32"/>
      <c r="Q98" s="20"/>
    </row>
    <row r="99" spans="1:17" s="3" customFormat="1" x14ac:dyDescent="0.25">
      <c r="A99" s="2"/>
      <c r="B99" s="72"/>
      <c r="C99" s="126">
        <v>2</v>
      </c>
      <c r="D99" s="121" t="s">
        <v>81</v>
      </c>
      <c r="E99" s="8"/>
      <c r="F99" s="8"/>
      <c r="G99" s="8"/>
      <c r="H99" s="8"/>
      <c r="I99" s="8"/>
      <c r="J99" s="8"/>
      <c r="K99" s="8"/>
      <c r="L99" s="8"/>
      <c r="M99" s="112"/>
      <c r="N99" s="112"/>
      <c r="O99" s="125"/>
      <c r="P99" s="32"/>
      <c r="Q99" s="20"/>
    </row>
    <row r="100" spans="1:17" s="3" customFormat="1" x14ac:dyDescent="0.25">
      <c r="A100" s="2"/>
      <c r="B100" s="72"/>
      <c r="C100" s="126">
        <v>3</v>
      </c>
      <c r="D100" s="121" t="s">
        <v>82</v>
      </c>
      <c r="E100" s="8"/>
      <c r="F100" s="8"/>
      <c r="G100" s="8"/>
      <c r="H100" s="8"/>
      <c r="I100" s="8"/>
      <c r="J100" s="8"/>
      <c r="K100" s="8"/>
      <c r="L100" s="8"/>
      <c r="M100" s="112"/>
      <c r="N100" s="112"/>
      <c r="O100" s="125"/>
      <c r="P100" s="32"/>
      <c r="Q100" s="20"/>
    </row>
    <row r="101" spans="1:17" s="3" customFormat="1" x14ac:dyDescent="0.25">
      <c r="A101" s="2"/>
      <c r="B101" s="72"/>
      <c r="C101" s="65"/>
      <c r="D101" s="23"/>
      <c r="E101" s="8"/>
      <c r="F101" s="8"/>
      <c r="G101" s="8"/>
      <c r="H101" s="8"/>
      <c r="I101" s="8"/>
      <c r="J101" s="8"/>
      <c r="K101" s="8"/>
      <c r="L101" s="8"/>
      <c r="M101" s="112"/>
      <c r="N101" s="112"/>
      <c r="O101" s="125"/>
      <c r="P101" s="32"/>
      <c r="Q101" s="20"/>
    </row>
    <row r="102" spans="1:17" s="3" customFormat="1" x14ac:dyDescent="0.25">
      <c r="A102" s="2"/>
      <c r="B102" s="72"/>
      <c r="C102" s="117" t="s">
        <v>60</v>
      </c>
      <c r="D102" s="23"/>
      <c r="E102" s="8"/>
      <c r="F102" s="8"/>
      <c r="G102" s="8"/>
      <c r="H102" s="8"/>
      <c r="I102" s="8"/>
      <c r="J102" s="8"/>
      <c r="K102" s="8"/>
      <c r="L102" s="8"/>
      <c r="M102" s="112"/>
      <c r="N102" s="112"/>
      <c r="O102" s="125"/>
      <c r="P102" s="32"/>
      <c r="Q102" s="20"/>
    </row>
    <row r="103" spans="1:17" s="3" customFormat="1" x14ac:dyDescent="0.25">
      <c r="A103" s="2"/>
      <c r="B103" s="72"/>
      <c r="C103" s="117" t="s">
        <v>61</v>
      </c>
      <c r="D103" s="23"/>
      <c r="E103" s="8"/>
      <c r="F103" s="8"/>
      <c r="G103" s="8"/>
      <c r="H103" s="8"/>
      <c r="I103" s="8"/>
      <c r="J103" s="8"/>
      <c r="K103" s="8"/>
      <c r="L103" s="8"/>
      <c r="M103" s="112"/>
      <c r="N103" s="112"/>
      <c r="O103" s="125"/>
      <c r="P103" s="32"/>
      <c r="Q103" s="20"/>
    </row>
    <row r="104" spans="1:17" s="3" customFormat="1" x14ac:dyDescent="0.25">
      <c r="A104" s="2"/>
      <c r="B104" s="72"/>
      <c r="C104" s="117" t="s">
        <v>182</v>
      </c>
      <c r="D104" s="23"/>
      <c r="E104" s="8"/>
      <c r="F104" s="8"/>
      <c r="G104" s="8"/>
      <c r="H104" s="8"/>
      <c r="I104" s="8"/>
      <c r="J104" s="8"/>
      <c r="K104" s="8"/>
      <c r="L104" s="8"/>
      <c r="M104" s="112"/>
      <c r="N104" s="112"/>
      <c r="O104" s="125"/>
      <c r="P104" s="32"/>
      <c r="Q104" s="20"/>
    </row>
    <row r="105" spans="1:17" s="3" customFormat="1" x14ac:dyDescent="0.25">
      <c r="A105" s="2"/>
      <c r="B105" s="72"/>
      <c r="C105" s="117" t="s">
        <v>183</v>
      </c>
      <c r="D105" s="23"/>
      <c r="E105" s="8"/>
      <c r="F105" s="8"/>
      <c r="G105" s="8"/>
      <c r="H105" s="8"/>
      <c r="I105" s="8"/>
      <c r="J105" s="8"/>
      <c r="K105" s="8"/>
      <c r="L105" s="8"/>
      <c r="M105" s="112"/>
      <c r="N105" s="112"/>
      <c r="O105" s="125"/>
      <c r="P105" s="32"/>
      <c r="Q105" s="20"/>
    </row>
    <row r="106" spans="1:17" s="3" customFormat="1" x14ac:dyDescent="0.25">
      <c r="A106" s="2"/>
      <c r="B106" s="72"/>
      <c r="C106" s="109"/>
      <c r="D106" s="23"/>
      <c r="E106" s="8"/>
      <c r="F106" s="8"/>
      <c r="G106" s="8"/>
      <c r="H106" s="8"/>
      <c r="I106" s="8"/>
      <c r="J106" s="8"/>
      <c r="K106" s="8"/>
      <c r="L106" s="8"/>
      <c r="M106" s="112"/>
      <c r="N106" s="112"/>
      <c r="O106" s="125"/>
      <c r="P106" s="32"/>
      <c r="Q106" s="20"/>
    </row>
    <row r="107" spans="1:17" s="3" customFormat="1" ht="40.9" customHeight="1" x14ac:dyDescent="0.25">
      <c r="A107" s="2"/>
      <c r="B107" s="28" t="s">
        <v>62</v>
      </c>
      <c r="C107" s="44" t="s">
        <v>5</v>
      </c>
      <c r="D107" s="29"/>
      <c r="E107" s="29"/>
      <c r="F107" s="29"/>
      <c r="G107" s="29"/>
      <c r="H107" s="29"/>
      <c r="I107" s="29"/>
      <c r="J107" s="29"/>
      <c r="K107" s="29"/>
      <c r="L107" s="230"/>
      <c r="M107" s="230"/>
      <c r="N107" s="230" t="s">
        <v>43</v>
      </c>
      <c r="O107" s="231"/>
      <c r="P107" s="67">
        <v>0.5</v>
      </c>
      <c r="Q107" s="41" t="s">
        <v>14</v>
      </c>
    </row>
    <row r="108" spans="1:17" s="3" customFormat="1" ht="24" x14ac:dyDescent="0.3">
      <c r="A108" s="2"/>
      <c r="B108" s="26"/>
      <c r="C108" s="27" t="s">
        <v>63</v>
      </c>
      <c r="D108" s="27"/>
      <c r="E108" s="27"/>
      <c r="F108" s="27"/>
      <c r="G108" s="27"/>
      <c r="H108" s="27"/>
      <c r="I108" s="27"/>
      <c r="J108" s="27"/>
      <c r="K108" s="27"/>
      <c r="L108" s="27"/>
      <c r="M108" s="30"/>
      <c r="N108" s="30"/>
      <c r="O108" s="31"/>
      <c r="P108" s="34"/>
      <c r="Q108" s="40" t="s">
        <v>15</v>
      </c>
    </row>
    <row r="109" spans="1:17" s="3" customFormat="1" ht="30" customHeight="1" x14ac:dyDescent="0.25">
      <c r="A109" s="2"/>
      <c r="B109" s="71"/>
      <c r="C109" s="232" t="s">
        <v>64</v>
      </c>
      <c r="D109" s="232"/>
      <c r="E109" s="232"/>
      <c r="F109" s="232"/>
      <c r="G109" s="232"/>
      <c r="H109" s="232"/>
      <c r="I109" s="232"/>
      <c r="J109" s="232"/>
      <c r="K109" s="232"/>
      <c r="L109" s="232"/>
      <c r="M109" s="232"/>
      <c r="N109" s="233"/>
      <c r="O109" s="234"/>
      <c r="P109" s="110"/>
      <c r="Q109" s="21"/>
    </row>
    <row r="110" spans="1:17" s="3" customFormat="1" ht="30.75" customHeight="1" x14ac:dyDescent="0.25">
      <c r="A110" s="2"/>
      <c r="B110" s="72"/>
      <c r="C110" s="207" t="s">
        <v>65</v>
      </c>
      <c r="D110" s="207"/>
      <c r="E110" s="207"/>
      <c r="F110" s="207"/>
      <c r="G110" s="207"/>
      <c r="H110" s="207"/>
      <c r="I110" s="207"/>
      <c r="J110" s="207"/>
      <c r="K110" s="207"/>
      <c r="L110" s="207"/>
      <c r="M110" s="207"/>
      <c r="N110" s="112"/>
      <c r="O110" s="125"/>
      <c r="P110" s="32"/>
      <c r="Q110" s="20"/>
    </row>
    <row r="111" spans="1:17" s="3" customFormat="1" ht="30.75" customHeight="1" x14ac:dyDescent="0.25">
      <c r="A111" s="2"/>
      <c r="B111" s="72"/>
      <c r="C111" s="207" t="s">
        <v>66</v>
      </c>
      <c r="D111" s="207"/>
      <c r="E111" s="207"/>
      <c r="F111" s="207"/>
      <c r="G111" s="207"/>
      <c r="H111" s="207"/>
      <c r="I111" s="207"/>
      <c r="J111" s="207"/>
      <c r="K111" s="207"/>
      <c r="L111" s="207"/>
      <c r="M111" s="207"/>
      <c r="N111" s="112"/>
      <c r="O111" s="125"/>
      <c r="P111" s="32"/>
      <c r="Q111" s="20"/>
    </row>
    <row r="112" spans="1:17" s="3" customFormat="1" x14ac:dyDescent="0.25">
      <c r="A112" s="2"/>
      <c r="B112" s="73"/>
      <c r="C112" s="9"/>
      <c r="D112" s="111"/>
      <c r="E112" s="9"/>
      <c r="F112" s="9"/>
      <c r="G112" s="9"/>
      <c r="H112" s="9"/>
      <c r="I112" s="9"/>
      <c r="J112" s="9"/>
      <c r="K112" s="9"/>
      <c r="L112" s="148"/>
      <c r="M112" s="148"/>
      <c r="N112" s="90"/>
      <c r="O112" s="124"/>
      <c r="P112" s="35"/>
      <c r="Q112" s="22"/>
    </row>
    <row r="113" spans="1:19" s="3" customFormat="1" ht="27.6" customHeight="1" x14ac:dyDescent="0.25">
      <c r="A113" s="2"/>
      <c r="B113" s="28" t="s">
        <v>67</v>
      </c>
      <c r="C113" s="44" t="s">
        <v>6</v>
      </c>
      <c r="D113" s="29"/>
      <c r="E113" s="29"/>
      <c r="F113" s="29"/>
      <c r="G113" s="29"/>
      <c r="H113" s="29"/>
      <c r="I113" s="29"/>
      <c r="J113" s="29"/>
      <c r="K113" s="29"/>
      <c r="L113" s="245"/>
      <c r="M113" s="245"/>
      <c r="N113" s="245"/>
      <c r="O113" s="246"/>
      <c r="P113" s="67">
        <v>0.5</v>
      </c>
      <c r="Q113" s="41" t="s">
        <v>14</v>
      </c>
    </row>
    <row r="114" spans="1:19" s="3" customFormat="1" ht="24" x14ac:dyDescent="0.3">
      <c r="A114" s="2"/>
      <c r="B114" s="26"/>
      <c r="C114" s="45" t="s">
        <v>68</v>
      </c>
      <c r="D114" s="27"/>
      <c r="E114" s="27"/>
      <c r="F114" s="27"/>
      <c r="G114" s="27"/>
      <c r="H114" s="27"/>
      <c r="I114" s="27"/>
      <c r="J114" s="27"/>
      <c r="K114" s="27"/>
      <c r="L114" s="27"/>
      <c r="M114" s="30"/>
      <c r="N114" s="30"/>
      <c r="O114" s="31"/>
      <c r="P114" s="34"/>
      <c r="Q114" s="40" t="s">
        <v>15</v>
      </c>
    </row>
    <row r="115" spans="1:19" s="3" customFormat="1" ht="28.5" customHeight="1" x14ac:dyDescent="0.25">
      <c r="A115" s="2"/>
      <c r="B115" s="72"/>
      <c r="C115" s="247" t="s">
        <v>69</v>
      </c>
      <c r="D115" s="247"/>
      <c r="E115" s="247"/>
      <c r="F115" s="247"/>
      <c r="G115" s="247"/>
      <c r="H115" s="247"/>
      <c r="I115" s="247"/>
      <c r="J115" s="247"/>
      <c r="K115" s="247"/>
      <c r="L115" s="247"/>
      <c r="M115" s="247"/>
      <c r="N115" s="233"/>
      <c r="O115" s="234"/>
      <c r="P115" s="32"/>
      <c r="Q115" s="20"/>
    </row>
    <row r="116" spans="1:19" s="3" customFormat="1" ht="6" customHeight="1" x14ac:dyDescent="0.25">
      <c r="A116" s="2"/>
      <c r="B116" s="73"/>
      <c r="C116" s="9"/>
      <c r="D116" s="9"/>
      <c r="E116" s="9"/>
      <c r="F116" s="9"/>
      <c r="G116" s="9"/>
      <c r="H116" s="9"/>
      <c r="I116" s="9"/>
      <c r="J116" s="9"/>
      <c r="K116" s="9"/>
      <c r="L116" s="9"/>
      <c r="M116" s="90"/>
      <c r="N116" s="90"/>
      <c r="O116" s="124"/>
      <c r="P116" s="35"/>
      <c r="Q116" s="22"/>
    </row>
    <row r="117" spans="1:19" ht="27" customHeight="1" x14ac:dyDescent="0.25">
      <c r="B117" s="75" t="s">
        <v>70</v>
      </c>
      <c r="C117" s="83" t="s">
        <v>77</v>
      </c>
      <c r="D117" s="44"/>
      <c r="E117" s="44"/>
      <c r="F117" s="44"/>
      <c r="G117" s="44"/>
      <c r="H117" s="44"/>
      <c r="I117" s="44"/>
      <c r="J117" s="44"/>
      <c r="K117" s="44"/>
      <c r="L117" s="44"/>
      <c r="M117" s="44"/>
      <c r="N117" s="44"/>
      <c r="O117" s="49"/>
      <c r="P117" s="188">
        <v>13</v>
      </c>
      <c r="Q117" s="41" t="s">
        <v>14</v>
      </c>
      <c r="S117" s="2"/>
    </row>
    <row r="118" spans="1:19" ht="21" customHeight="1" x14ac:dyDescent="0.3">
      <c r="B118" s="28"/>
      <c r="C118" s="44" t="s">
        <v>32</v>
      </c>
      <c r="D118" s="44"/>
      <c r="E118" s="44"/>
      <c r="F118" s="44"/>
      <c r="G118" s="44"/>
      <c r="H118" s="44"/>
      <c r="I118" s="44"/>
      <c r="J118" s="44"/>
      <c r="K118" s="44"/>
      <c r="L118" s="44"/>
      <c r="M118" s="44"/>
      <c r="N118" s="44"/>
      <c r="O118" s="49"/>
      <c r="P118" s="34"/>
      <c r="Q118" s="40" t="s">
        <v>15</v>
      </c>
    </row>
    <row r="119" spans="1:19" s="3" customFormat="1" ht="7.5" customHeight="1" x14ac:dyDescent="0.25">
      <c r="A119" s="2"/>
      <c r="B119" s="52"/>
      <c r="C119" s="50"/>
      <c r="D119" s="50"/>
      <c r="E119" s="50"/>
      <c r="F119" s="50"/>
      <c r="G119" s="50"/>
      <c r="H119" s="50"/>
      <c r="I119" s="50"/>
      <c r="J119" s="50"/>
      <c r="K119" s="50"/>
      <c r="L119" s="50"/>
      <c r="M119" s="50"/>
      <c r="N119" s="50"/>
      <c r="O119" s="50"/>
      <c r="P119" s="53"/>
      <c r="Q119" s="19"/>
    </row>
    <row r="120" spans="1:19" s="3" customFormat="1" ht="19.5" customHeight="1" x14ac:dyDescent="0.3">
      <c r="A120" s="2"/>
      <c r="B120" s="28" t="s">
        <v>19</v>
      </c>
      <c r="C120" s="44" t="s">
        <v>139</v>
      </c>
      <c r="D120" s="44"/>
      <c r="E120" s="44"/>
      <c r="F120" s="44"/>
      <c r="G120" s="44"/>
      <c r="H120" s="44"/>
      <c r="I120" s="44"/>
      <c r="J120" s="44"/>
      <c r="K120" s="44"/>
      <c r="L120" s="44"/>
      <c r="M120" s="44"/>
      <c r="N120" s="44"/>
      <c r="O120" s="44"/>
      <c r="P120" s="51">
        <v>6</v>
      </c>
      <c r="Q120" s="41" t="s">
        <v>7</v>
      </c>
    </row>
    <row r="121" spans="1:19" s="3" customFormat="1" ht="24" customHeight="1" x14ac:dyDescent="0.3">
      <c r="A121" s="2"/>
      <c r="B121" s="28"/>
      <c r="C121" s="44" t="s">
        <v>20</v>
      </c>
      <c r="D121" s="29"/>
      <c r="E121" s="29"/>
      <c r="F121" s="29"/>
      <c r="G121" s="29"/>
      <c r="H121" s="29"/>
      <c r="I121" s="29"/>
      <c r="J121" s="29"/>
      <c r="K121" s="29"/>
      <c r="L121" s="29"/>
      <c r="M121" s="30"/>
      <c r="N121" s="30"/>
      <c r="O121" s="31"/>
      <c r="P121" s="34"/>
      <c r="Q121" s="40" t="s">
        <v>15</v>
      </c>
    </row>
    <row r="122" spans="1:19" s="3" customFormat="1" x14ac:dyDescent="0.25">
      <c r="B122" s="61"/>
      <c r="C122" s="10"/>
      <c r="D122" s="10"/>
      <c r="E122" s="10"/>
      <c r="F122" s="10"/>
      <c r="G122" s="10"/>
      <c r="H122" s="10"/>
      <c r="I122" s="10"/>
      <c r="J122" s="10"/>
      <c r="K122" s="10"/>
      <c r="L122" s="10"/>
      <c r="M122" s="115"/>
      <c r="N122" s="4" t="s">
        <v>24</v>
      </c>
      <c r="O122" s="78"/>
      <c r="P122" s="205" t="s">
        <v>17</v>
      </c>
      <c r="Q122" s="205"/>
    </row>
    <row r="123" spans="1:19" s="3" customFormat="1" ht="30" customHeight="1" x14ac:dyDescent="0.25">
      <c r="B123" s="11"/>
      <c r="C123" s="244" t="s">
        <v>138</v>
      </c>
      <c r="D123" s="244"/>
      <c r="E123" s="244"/>
      <c r="F123" s="244"/>
      <c r="G123" s="244"/>
      <c r="H123" s="244"/>
      <c r="I123" s="244"/>
      <c r="J123" s="244"/>
      <c r="K123" s="244"/>
      <c r="L123" s="244"/>
      <c r="M123" s="112"/>
      <c r="N123" s="108"/>
      <c r="O123" s="14"/>
      <c r="P123" s="32"/>
      <c r="Q123" s="20"/>
    </row>
    <row r="124" spans="1:19" s="3" customFormat="1" x14ac:dyDescent="0.25">
      <c r="B124" s="11"/>
      <c r="C124" s="139" t="s">
        <v>133</v>
      </c>
      <c r="D124" s="142"/>
      <c r="E124" s="142"/>
      <c r="F124" s="142"/>
      <c r="G124" s="142"/>
      <c r="H124" s="142"/>
      <c r="I124" s="142"/>
      <c r="J124" s="142"/>
      <c r="K124" s="142"/>
      <c r="L124" s="142"/>
      <c r="M124" s="112"/>
      <c r="N124" s="108">
        <v>1.5</v>
      </c>
      <c r="O124" s="14"/>
      <c r="P124" s="32"/>
      <c r="Q124" s="20"/>
    </row>
    <row r="125" spans="1:19" s="3" customFormat="1" x14ac:dyDescent="0.25">
      <c r="B125" s="11"/>
      <c r="C125" s="139" t="s">
        <v>134</v>
      </c>
      <c r="D125" s="142"/>
      <c r="E125" s="142"/>
      <c r="F125" s="142"/>
      <c r="G125" s="142"/>
      <c r="H125" s="142"/>
      <c r="I125" s="142"/>
      <c r="J125" s="142"/>
      <c r="K125" s="142"/>
      <c r="L125" s="142"/>
      <c r="M125" s="112"/>
      <c r="N125" s="108">
        <v>1.25</v>
      </c>
      <c r="O125" s="14"/>
      <c r="P125" s="32"/>
      <c r="Q125" s="20"/>
    </row>
    <row r="126" spans="1:19" s="3" customFormat="1" x14ac:dyDescent="0.25">
      <c r="B126" s="11"/>
      <c r="C126" s="139" t="s">
        <v>132</v>
      </c>
      <c r="D126" s="142"/>
      <c r="E126" s="142"/>
      <c r="F126" s="142"/>
      <c r="G126" s="142"/>
      <c r="H126" s="142"/>
      <c r="I126" s="142"/>
      <c r="J126" s="142"/>
      <c r="K126" s="142"/>
      <c r="L126" s="142"/>
      <c r="M126" s="112"/>
      <c r="N126" s="108">
        <v>1</v>
      </c>
      <c r="O126" s="14"/>
      <c r="P126" s="32"/>
      <c r="Q126" s="20"/>
    </row>
    <row r="127" spans="1:19" s="3" customFormat="1" x14ac:dyDescent="0.25">
      <c r="B127" s="11"/>
      <c r="C127" s="139" t="s">
        <v>135</v>
      </c>
      <c r="D127" s="142"/>
      <c r="E127" s="142"/>
      <c r="F127" s="142"/>
      <c r="G127" s="142"/>
      <c r="H127" s="142"/>
      <c r="I127" s="142"/>
      <c r="J127" s="142"/>
      <c r="K127" s="142"/>
      <c r="L127" s="142"/>
      <c r="M127" s="112"/>
      <c r="N127" s="108">
        <v>0.75</v>
      </c>
      <c r="O127" s="14"/>
      <c r="P127" s="32"/>
      <c r="Q127" s="20"/>
    </row>
    <row r="128" spans="1:19" s="3" customFormat="1" x14ac:dyDescent="0.25">
      <c r="B128" s="11"/>
      <c r="C128" s="139" t="s">
        <v>136</v>
      </c>
      <c r="D128" s="142"/>
      <c r="E128" s="142"/>
      <c r="F128" s="142"/>
      <c r="G128" s="142"/>
      <c r="H128" s="142"/>
      <c r="I128" s="142"/>
      <c r="J128" s="142"/>
      <c r="K128" s="142"/>
      <c r="L128" s="142"/>
      <c r="M128" s="112"/>
      <c r="N128" s="108">
        <v>0.5</v>
      </c>
      <c r="O128" s="14"/>
      <c r="P128" s="32"/>
      <c r="Q128" s="20"/>
    </row>
    <row r="129" spans="2:17" s="3" customFormat="1" x14ac:dyDescent="0.25">
      <c r="B129" s="11"/>
      <c r="C129" s="139" t="s">
        <v>137</v>
      </c>
      <c r="D129" s="142"/>
      <c r="E129" s="142"/>
      <c r="F129" s="142"/>
      <c r="G129" s="142"/>
      <c r="H129" s="142"/>
      <c r="I129" s="142"/>
      <c r="J129" s="142"/>
      <c r="K129" s="142"/>
      <c r="L129" s="142"/>
      <c r="M129" s="112"/>
      <c r="N129" s="108">
        <v>0.25</v>
      </c>
      <c r="O129" s="14"/>
      <c r="P129" s="32"/>
      <c r="Q129" s="20"/>
    </row>
    <row r="130" spans="2:17" ht="12" customHeight="1" x14ac:dyDescent="0.25">
      <c r="B130" s="12"/>
      <c r="C130" s="116"/>
      <c r="D130" s="116"/>
      <c r="E130" s="116"/>
      <c r="F130" s="116"/>
      <c r="G130" s="116"/>
      <c r="H130" s="116"/>
      <c r="I130" s="116"/>
      <c r="J130" s="116"/>
      <c r="K130" s="116"/>
      <c r="L130" s="116"/>
      <c r="M130" s="112"/>
      <c r="N130" s="112"/>
      <c r="O130" s="14"/>
      <c r="Q130" s="20"/>
    </row>
    <row r="131" spans="2:17" ht="32.25" customHeight="1" x14ac:dyDescent="0.25">
      <c r="B131" s="12"/>
      <c r="C131" s="238" t="s">
        <v>140</v>
      </c>
      <c r="D131" s="238"/>
      <c r="E131" s="238"/>
      <c r="F131" s="238"/>
      <c r="G131" s="238"/>
      <c r="H131" s="238"/>
      <c r="I131" s="238"/>
      <c r="J131" s="238"/>
      <c r="K131" s="238"/>
      <c r="L131" s="238"/>
      <c r="M131" s="112"/>
      <c r="N131" s="108"/>
      <c r="O131" s="14"/>
      <c r="Q131" s="20"/>
    </row>
    <row r="132" spans="2:17" x14ac:dyDescent="0.25">
      <c r="B132" s="12"/>
      <c r="C132" s="139" t="s">
        <v>141</v>
      </c>
      <c r="D132" s="143"/>
      <c r="E132" s="143"/>
      <c r="F132" s="143"/>
      <c r="G132" s="143"/>
      <c r="H132" s="143"/>
      <c r="I132" s="143"/>
      <c r="J132" s="143"/>
      <c r="K132" s="143"/>
      <c r="L132" s="143"/>
      <c r="M132" s="112"/>
      <c r="N132" s="108">
        <v>0.9</v>
      </c>
      <c r="O132" s="14"/>
      <c r="Q132" s="20"/>
    </row>
    <row r="133" spans="2:17" x14ac:dyDescent="0.25">
      <c r="B133" s="12"/>
      <c r="C133" s="139" t="s">
        <v>135</v>
      </c>
      <c r="D133" s="143"/>
      <c r="E133" s="143"/>
      <c r="F133" s="143"/>
      <c r="G133" s="143"/>
      <c r="H133" s="143"/>
      <c r="I133" s="143"/>
      <c r="J133" s="143"/>
      <c r="K133" s="143"/>
      <c r="L133" s="143"/>
      <c r="M133" s="112"/>
      <c r="N133" s="108">
        <v>0.75</v>
      </c>
      <c r="O133" s="14"/>
      <c r="Q133" s="20"/>
    </row>
    <row r="134" spans="2:17" x14ac:dyDescent="0.25">
      <c r="B134" s="12"/>
      <c r="C134" s="139" t="s">
        <v>136</v>
      </c>
      <c r="D134" s="143"/>
      <c r="E134" s="143"/>
      <c r="F134" s="143"/>
      <c r="G134" s="143"/>
      <c r="H134" s="143"/>
      <c r="I134" s="143"/>
      <c r="J134" s="143"/>
      <c r="K134" s="143"/>
      <c r="L134" s="143"/>
      <c r="M134" s="112"/>
      <c r="N134" s="108">
        <v>0.6</v>
      </c>
      <c r="O134" s="14"/>
      <c r="Q134" s="20"/>
    </row>
    <row r="135" spans="2:17" x14ac:dyDescent="0.25">
      <c r="B135" s="12"/>
      <c r="C135" s="139" t="s">
        <v>137</v>
      </c>
      <c r="D135" s="143"/>
      <c r="E135" s="143"/>
      <c r="F135" s="143"/>
      <c r="G135" s="143"/>
      <c r="H135" s="143"/>
      <c r="I135" s="143"/>
      <c r="J135" s="143"/>
      <c r="K135" s="143"/>
      <c r="L135" s="143"/>
      <c r="M135" s="112"/>
      <c r="N135" s="108">
        <v>0.45</v>
      </c>
      <c r="O135" s="14"/>
      <c r="Q135" s="20"/>
    </row>
    <row r="136" spans="2:17" x14ac:dyDescent="0.25">
      <c r="B136" s="12"/>
      <c r="C136" s="139" t="s">
        <v>142</v>
      </c>
      <c r="D136" s="143"/>
      <c r="E136" s="143"/>
      <c r="F136" s="143"/>
      <c r="G136" s="143"/>
      <c r="H136" s="143"/>
      <c r="I136" s="143"/>
      <c r="J136" s="143"/>
      <c r="K136" s="143"/>
      <c r="L136" s="143"/>
      <c r="M136" s="112"/>
      <c r="N136" s="108">
        <v>0.3</v>
      </c>
      <c r="O136" s="14"/>
      <c r="Q136" s="20"/>
    </row>
    <row r="137" spans="2:17" x14ac:dyDescent="0.25">
      <c r="B137" s="12"/>
      <c r="C137" s="139" t="s">
        <v>143</v>
      </c>
      <c r="D137" s="143"/>
      <c r="E137" s="143"/>
      <c r="F137" s="143"/>
      <c r="G137" s="143"/>
      <c r="H137" s="143"/>
      <c r="I137" s="143"/>
      <c r="J137" s="143"/>
      <c r="K137" s="143"/>
      <c r="L137" s="143"/>
      <c r="M137" s="112"/>
      <c r="N137" s="108">
        <v>0.15</v>
      </c>
      <c r="O137" s="14"/>
      <c r="Q137" s="20"/>
    </row>
    <row r="138" spans="2:17" ht="12" customHeight="1" x14ac:dyDescent="0.25">
      <c r="B138" s="12"/>
      <c r="C138" s="143"/>
      <c r="D138" s="143"/>
      <c r="E138" s="143"/>
      <c r="F138" s="143"/>
      <c r="G138" s="143"/>
      <c r="H138" s="143"/>
      <c r="I138" s="143"/>
      <c r="J138" s="143"/>
      <c r="K138" s="143"/>
      <c r="L138" s="143"/>
      <c r="M138" s="112"/>
      <c r="N138" s="108"/>
      <c r="O138" s="14"/>
      <c r="Q138" s="20"/>
    </row>
    <row r="139" spans="2:17" ht="29.25" customHeight="1" x14ac:dyDescent="0.25">
      <c r="B139" s="12"/>
      <c r="C139" s="244" t="s">
        <v>144</v>
      </c>
      <c r="D139" s="244"/>
      <c r="E139" s="244"/>
      <c r="F139" s="244"/>
      <c r="G139" s="244"/>
      <c r="H139" s="244"/>
      <c r="I139" s="244"/>
      <c r="J139" s="244"/>
      <c r="K139" s="244"/>
      <c r="L139" s="244"/>
      <c r="M139" s="112"/>
      <c r="N139" s="108"/>
      <c r="O139" s="14"/>
      <c r="Q139" s="20"/>
    </row>
    <row r="140" spans="2:17" x14ac:dyDescent="0.25">
      <c r="B140" s="12"/>
      <c r="C140" s="139" t="s">
        <v>133</v>
      </c>
      <c r="D140" s="142"/>
      <c r="E140" s="142"/>
      <c r="F140" s="142"/>
      <c r="G140" s="142"/>
      <c r="H140" s="142"/>
      <c r="I140" s="142"/>
      <c r="J140" s="142"/>
      <c r="K140" s="142"/>
      <c r="L140" s="142"/>
      <c r="M140" s="112"/>
      <c r="N140" s="108">
        <v>0.6</v>
      </c>
      <c r="O140" s="14"/>
      <c r="Q140" s="20"/>
    </row>
    <row r="141" spans="2:17" x14ac:dyDescent="0.25">
      <c r="B141" s="12"/>
      <c r="C141" s="139" t="s">
        <v>134</v>
      </c>
      <c r="D141" s="142"/>
      <c r="E141" s="142"/>
      <c r="F141" s="142"/>
      <c r="G141" s="142"/>
      <c r="H141" s="142"/>
      <c r="I141" s="142"/>
      <c r="J141" s="142"/>
      <c r="K141" s="142"/>
      <c r="L141" s="142"/>
      <c r="M141" s="112"/>
      <c r="N141" s="108">
        <v>0.5</v>
      </c>
      <c r="O141" s="14"/>
      <c r="Q141" s="20"/>
    </row>
    <row r="142" spans="2:17" x14ac:dyDescent="0.25">
      <c r="B142" s="12"/>
      <c r="C142" s="139" t="s">
        <v>132</v>
      </c>
      <c r="D142" s="142"/>
      <c r="E142" s="142"/>
      <c r="F142" s="142"/>
      <c r="G142" s="142"/>
      <c r="H142" s="142"/>
      <c r="I142" s="142"/>
      <c r="J142" s="142"/>
      <c r="K142" s="142"/>
      <c r="L142" s="142"/>
      <c r="M142" s="112"/>
      <c r="N142" s="108">
        <v>0.4</v>
      </c>
      <c r="O142" s="14"/>
      <c r="Q142" s="20"/>
    </row>
    <row r="143" spans="2:17" x14ac:dyDescent="0.25">
      <c r="B143" s="12"/>
      <c r="C143" s="139" t="s">
        <v>135</v>
      </c>
      <c r="D143" s="142"/>
      <c r="E143" s="142"/>
      <c r="F143" s="142"/>
      <c r="G143" s="142"/>
      <c r="H143" s="142"/>
      <c r="I143" s="142"/>
      <c r="J143" s="142"/>
      <c r="K143" s="142"/>
      <c r="L143" s="142"/>
      <c r="M143" s="112"/>
      <c r="N143" s="108">
        <v>0.3</v>
      </c>
      <c r="O143" s="14"/>
      <c r="Q143" s="20"/>
    </row>
    <row r="144" spans="2:17" x14ac:dyDescent="0.25">
      <c r="B144" s="12"/>
      <c r="C144" s="139" t="s">
        <v>136</v>
      </c>
      <c r="D144" s="142"/>
      <c r="E144" s="142"/>
      <c r="F144" s="142"/>
      <c r="G144" s="142"/>
      <c r="H144" s="142"/>
      <c r="I144" s="142"/>
      <c r="J144" s="142"/>
      <c r="K144" s="142"/>
      <c r="L144" s="142"/>
      <c r="M144" s="112"/>
      <c r="N144" s="108">
        <v>0.2</v>
      </c>
      <c r="O144" s="14"/>
      <c r="Q144" s="20"/>
    </row>
    <row r="145" spans="2:17" x14ac:dyDescent="0.25">
      <c r="B145" s="12"/>
      <c r="C145" s="139" t="s">
        <v>137</v>
      </c>
      <c r="D145" s="142"/>
      <c r="E145" s="142"/>
      <c r="F145" s="142"/>
      <c r="G145" s="142"/>
      <c r="H145" s="142"/>
      <c r="I145" s="142"/>
      <c r="J145" s="142"/>
      <c r="K145" s="142"/>
      <c r="L145" s="142"/>
      <c r="M145" s="112"/>
      <c r="N145" s="108">
        <v>0.1</v>
      </c>
      <c r="O145" s="14"/>
      <c r="Q145" s="20"/>
    </row>
    <row r="146" spans="2:17" ht="12" customHeight="1" x14ac:dyDescent="0.25">
      <c r="B146" s="12"/>
      <c r="C146" s="139"/>
      <c r="D146" s="142"/>
      <c r="E146" s="142"/>
      <c r="F146" s="142"/>
      <c r="G146" s="142"/>
      <c r="H146" s="142"/>
      <c r="I146" s="142"/>
      <c r="J146" s="142"/>
      <c r="K146" s="142"/>
      <c r="L146" s="142"/>
      <c r="M146" s="112"/>
      <c r="N146" s="108"/>
      <c r="O146" s="14"/>
      <c r="Q146" s="20"/>
    </row>
    <row r="147" spans="2:17" ht="30" customHeight="1" x14ac:dyDescent="0.25">
      <c r="B147" s="12"/>
      <c r="C147" s="244" t="s">
        <v>145</v>
      </c>
      <c r="D147" s="244"/>
      <c r="E147" s="244"/>
      <c r="F147" s="244"/>
      <c r="G147" s="244"/>
      <c r="H147" s="244"/>
      <c r="I147" s="244"/>
      <c r="J147" s="244"/>
      <c r="K147" s="244"/>
      <c r="L147" s="244"/>
      <c r="M147" s="112"/>
      <c r="N147" s="108"/>
      <c r="O147" s="14"/>
      <c r="Q147" s="20"/>
    </row>
    <row r="148" spans="2:17" x14ac:dyDescent="0.25">
      <c r="B148" s="12"/>
      <c r="C148" s="139" t="s">
        <v>146</v>
      </c>
      <c r="D148" s="142"/>
      <c r="E148" s="142"/>
      <c r="F148" s="142"/>
      <c r="G148" s="142"/>
      <c r="H148" s="142"/>
      <c r="I148" s="142"/>
      <c r="J148" s="142"/>
      <c r="K148" s="142"/>
      <c r="L148" s="142"/>
      <c r="M148" s="112"/>
      <c r="N148" s="108">
        <v>1.2</v>
      </c>
      <c r="O148" s="14"/>
      <c r="Q148" s="20"/>
    </row>
    <row r="149" spans="2:17" x14ac:dyDescent="0.25">
      <c r="B149" s="12"/>
      <c r="C149" s="139" t="s">
        <v>147</v>
      </c>
      <c r="D149" s="142"/>
      <c r="E149" s="142"/>
      <c r="F149" s="142"/>
      <c r="G149" s="142"/>
      <c r="H149" s="142"/>
      <c r="I149" s="142"/>
      <c r="J149" s="142"/>
      <c r="K149" s="142"/>
      <c r="L149" s="142"/>
      <c r="M149" s="112"/>
      <c r="N149" s="108">
        <v>1.1000000000000001</v>
      </c>
      <c r="O149" s="14"/>
      <c r="Q149" s="20"/>
    </row>
    <row r="150" spans="2:17" x14ac:dyDescent="0.25">
      <c r="B150" s="12"/>
      <c r="C150" s="139" t="s">
        <v>148</v>
      </c>
      <c r="D150" s="142"/>
      <c r="E150" s="142"/>
      <c r="F150" s="142"/>
      <c r="G150" s="142"/>
      <c r="H150" s="142"/>
      <c r="I150" s="142"/>
      <c r="J150" s="142"/>
      <c r="K150" s="142"/>
      <c r="L150" s="142"/>
      <c r="M150" s="112"/>
      <c r="N150" s="108">
        <v>1</v>
      </c>
      <c r="O150" s="14"/>
      <c r="Q150" s="20"/>
    </row>
    <row r="151" spans="2:17" x14ac:dyDescent="0.25">
      <c r="B151" s="12"/>
      <c r="C151" s="139" t="s">
        <v>149</v>
      </c>
      <c r="D151" s="142"/>
      <c r="E151" s="142"/>
      <c r="F151" s="142"/>
      <c r="G151" s="142"/>
      <c r="H151" s="142"/>
      <c r="I151" s="142"/>
      <c r="J151" s="142"/>
      <c r="K151" s="142"/>
      <c r="L151" s="142"/>
      <c r="M151" s="112"/>
      <c r="N151" s="108">
        <v>0.9</v>
      </c>
      <c r="O151" s="14"/>
      <c r="Q151" s="20"/>
    </row>
    <row r="152" spans="2:17" x14ac:dyDescent="0.25">
      <c r="B152" s="12"/>
      <c r="C152" s="139" t="s">
        <v>150</v>
      </c>
      <c r="D152" s="142"/>
      <c r="E152" s="142"/>
      <c r="F152" s="142"/>
      <c r="G152" s="142"/>
      <c r="H152" s="142"/>
      <c r="I152" s="142"/>
      <c r="J152" s="142"/>
      <c r="K152" s="142"/>
      <c r="L152" s="142"/>
      <c r="M152" s="112"/>
      <c r="N152" s="108">
        <v>0.8</v>
      </c>
      <c r="O152" s="14"/>
      <c r="Q152" s="20"/>
    </row>
    <row r="153" spans="2:17" x14ac:dyDescent="0.25">
      <c r="B153" s="12"/>
      <c r="C153" s="139" t="s">
        <v>151</v>
      </c>
      <c r="D153" s="142"/>
      <c r="E153" s="142"/>
      <c r="F153" s="142"/>
      <c r="G153" s="142"/>
      <c r="H153" s="142"/>
      <c r="I153" s="142"/>
      <c r="J153" s="142"/>
      <c r="K153" s="142"/>
      <c r="L153" s="142"/>
      <c r="M153" s="112"/>
      <c r="N153" s="108">
        <v>0.7</v>
      </c>
      <c r="O153" s="14"/>
      <c r="Q153" s="20"/>
    </row>
    <row r="154" spans="2:17" x14ac:dyDescent="0.25">
      <c r="B154" s="12"/>
      <c r="C154" s="139" t="s">
        <v>134</v>
      </c>
      <c r="D154" s="142"/>
      <c r="E154" s="142"/>
      <c r="F154" s="142"/>
      <c r="G154" s="142"/>
      <c r="H154" s="142"/>
      <c r="I154" s="142"/>
      <c r="J154" s="142"/>
      <c r="K154" s="142"/>
      <c r="L154" s="142"/>
      <c r="M154" s="112"/>
      <c r="N154" s="108">
        <v>0.6</v>
      </c>
      <c r="O154" s="14"/>
      <c r="Q154" s="20"/>
    </row>
    <row r="155" spans="2:17" x14ac:dyDescent="0.25">
      <c r="B155" s="12"/>
      <c r="C155" s="139" t="s">
        <v>132</v>
      </c>
      <c r="D155" s="142"/>
      <c r="E155" s="142"/>
      <c r="F155" s="142"/>
      <c r="G155" s="142"/>
      <c r="H155" s="142"/>
      <c r="I155" s="142"/>
      <c r="J155" s="142"/>
      <c r="K155" s="142"/>
      <c r="L155" s="142"/>
      <c r="M155" s="112"/>
      <c r="N155" s="108">
        <v>0.5</v>
      </c>
      <c r="O155" s="14"/>
      <c r="Q155" s="20"/>
    </row>
    <row r="156" spans="2:17" x14ac:dyDescent="0.25">
      <c r="B156" s="12"/>
      <c r="C156" s="139" t="s">
        <v>135</v>
      </c>
      <c r="D156" s="142"/>
      <c r="E156" s="142"/>
      <c r="F156" s="142"/>
      <c r="G156" s="142"/>
      <c r="H156" s="142"/>
      <c r="I156" s="142"/>
      <c r="J156" s="142"/>
      <c r="K156" s="142"/>
      <c r="L156" s="142"/>
      <c r="M156" s="112"/>
      <c r="N156" s="108">
        <v>0.4</v>
      </c>
      <c r="O156" s="14"/>
      <c r="Q156" s="20"/>
    </row>
    <row r="157" spans="2:17" x14ac:dyDescent="0.25">
      <c r="B157" s="12"/>
      <c r="C157" s="139" t="s">
        <v>136</v>
      </c>
      <c r="D157" s="142"/>
      <c r="E157" s="142"/>
      <c r="F157" s="142"/>
      <c r="G157" s="142"/>
      <c r="H157" s="142"/>
      <c r="I157" s="142"/>
      <c r="J157" s="142"/>
      <c r="K157" s="142"/>
      <c r="L157" s="142"/>
      <c r="M157" s="112"/>
      <c r="N157" s="108">
        <v>0.3</v>
      </c>
      <c r="O157" s="14"/>
      <c r="Q157" s="20"/>
    </row>
    <row r="158" spans="2:17" x14ac:dyDescent="0.25">
      <c r="B158" s="12"/>
      <c r="C158" s="139" t="s">
        <v>137</v>
      </c>
      <c r="D158" s="142"/>
      <c r="E158" s="142"/>
      <c r="F158" s="142"/>
      <c r="G158" s="142"/>
      <c r="H158" s="142"/>
      <c r="I158" s="142"/>
      <c r="J158" s="142"/>
      <c r="K158" s="142"/>
      <c r="L158" s="142"/>
      <c r="M158" s="112"/>
      <c r="N158" s="108">
        <v>0.2</v>
      </c>
      <c r="O158" s="14"/>
      <c r="Q158" s="20"/>
    </row>
    <row r="159" spans="2:17" ht="12" customHeight="1" x14ac:dyDescent="0.25">
      <c r="B159" s="12"/>
      <c r="C159" s="139"/>
      <c r="D159" s="142"/>
      <c r="E159" s="142"/>
      <c r="F159" s="142"/>
      <c r="G159" s="142"/>
      <c r="H159" s="142"/>
      <c r="I159" s="142"/>
      <c r="J159" s="142"/>
      <c r="K159" s="142"/>
      <c r="L159" s="142"/>
      <c r="M159" s="112"/>
      <c r="N159" s="108"/>
      <c r="O159" s="14"/>
      <c r="Q159" s="20"/>
    </row>
    <row r="160" spans="2:17" ht="30" customHeight="1" x14ac:dyDescent="0.25">
      <c r="B160" s="12"/>
      <c r="C160" s="244" t="s">
        <v>184</v>
      </c>
      <c r="D160" s="244"/>
      <c r="E160" s="244"/>
      <c r="F160" s="244"/>
      <c r="G160" s="244"/>
      <c r="H160" s="244"/>
      <c r="I160" s="244"/>
      <c r="J160" s="244"/>
      <c r="K160" s="244"/>
      <c r="L160" s="244"/>
      <c r="M160" s="112"/>
      <c r="N160" s="108"/>
      <c r="O160" s="14"/>
      <c r="Q160" s="20"/>
    </row>
    <row r="161" spans="2:17" x14ac:dyDescent="0.25">
      <c r="B161" s="12"/>
      <c r="C161" s="139" t="s">
        <v>141</v>
      </c>
      <c r="D161" s="142"/>
      <c r="E161" s="142"/>
      <c r="F161" s="142"/>
      <c r="G161" s="142"/>
      <c r="H161" s="142"/>
      <c r="I161" s="142"/>
      <c r="J161" s="142"/>
      <c r="K161" s="142"/>
      <c r="L161" s="142"/>
      <c r="M161" s="112"/>
      <c r="N161" s="108">
        <v>1.2</v>
      </c>
      <c r="O161" s="14"/>
      <c r="Q161" s="20"/>
    </row>
    <row r="162" spans="2:17" x14ac:dyDescent="0.25">
      <c r="B162" s="12"/>
      <c r="C162" s="139" t="s">
        <v>135</v>
      </c>
      <c r="D162" s="142"/>
      <c r="E162" s="142"/>
      <c r="F162" s="142"/>
      <c r="G162" s="142"/>
      <c r="H162" s="142"/>
      <c r="I162" s="142"/>
      <c r="J162" s="142"/>
      <c r="K162" s="142"/>
      <c r="L162" s="142"/>
      <c r="M162" s="112"/>
      <c r="N162" s="108">
        <v>1</v>
      </c>
      <c r="O162" s="14"/>
      <c r="Q162" s="20"/>
    </row>
    <row r="163" spans="2:17" x14ac:dyDescent="0.25">
      <c r="B163" s="12"/>
      <c r="C163" s="139" t="s">
        <v>136</v>
      </c>
      <c r="D163" s="142"/>
      <c r="E163" s="142"/>
      <c r="F163" s="142"/>
      <c r="G163" s="142"/>
      <c r="H163" s="142"/>
      <c r="I163" s="142"/>
      <c r="J163" s="142"/>
      <c r="K163" s="142"/>
      <c r="L163" s="142"/>
      <c r="M163" s="112"/>
      <c r="N163" s="108">
        <v>0.8</v>
      </c>
      <c r="O163" s="14"/>
      <c r="Q163" s="20"/>
    </row>
    <row r="164" spans="2:17" x14ac:dyDescent="0.25">
      <c r="B164" s="12"/>
      <c r="C164" s="139" t="s">
        <v>137</v>
      </c>
      <c r="D164" s="142"/>
      <c r="E164" s="142"/>
      <c r="F164" s="142"/>
      <c r="G164" s="142"/>
      <c r="H164" s="142"/>
      <c r="I164" s="142"/>
      <c r="J164" s="142"/>
      <c r="K164" s="142"/>
      <c r="L164" s="142"/>
      <c r="M164" s="112"/>
      <c r="N164" s="108">
        <v>0.6</v>
      </c>
      <c r="O164" s="14"/>
      <c r="Q164" s="20"/>
    </row>
    <row r="165" spans="2:17" x14ac:dyDescent="0.25">
      <c r="B165" s="12"/>
      <c r="C165" s="139" t="s">
        <v>142</v>
      </c>
      <c r="D165" s="142"/>
      <c r="E165" s="142"/>
      <c r="F165" s="142"/>
      <c r="G165" s="142"/>
      <c r="H165" s="142"/>
      <c r="I165" s="142"/>
      <c r="J165" s="142"/>
      <c r="K165" s="142"/>
      <c r="L165" s="142"/>
      <c r="M165" s="112"/>
      <c r="N165" s="108">
        <v>0.4</v>
      </c>
      <c r="O165" s="14"/>
      <c r="Q165" s="20"/>
    </row>
    <row r="166" spans="2:17" x14ac:dyDescent="0.25">
      <c r="B166" s="12"/>
      <c r="C166" s="139" t="s">
        <v>143</v>
      </c>
      <c r="D166" s="142"/>
      <c r="E166" s="142"/>
      <c r="F166" s="142"/>
      <c r="G166" s="142"/>
      <c r="H166" s="142"/>
      <c r="I166" s="142"/>
      <c r="J166" s="142"/>
      <c r="K166" s="142"/>
      <c r="L166" s="142"/>
      <c r="M166" s="112"/>
      <c r="N166" s="108">
        <v>0.2</v>
      </c>
      <c r="O166" s="14"/>
      <c r="Q166" s="20"/>
    </row>
    <row r="167" spans="2:17" ht="12" customHeight="1" x14ac:dyDescent="0.25">
      <c r="B167" s="12"/>
      <c r="C167" s="139"/>
      <c r="D167" s="142"/>
      <c r="E167" s="142"/>
      <c r="F167" s="142"/>
      <c r="G167" s="142"/>
      <c r="H167" s="142"/>
      <c r="I167" s="142"/>
      <c r="J167" s="142"/>
      <c r="K167" s="142"/>
      <c r="L167" s="142"/>
      <c r="M167" s="112"/>
      <c r="N167" s="108"/>
      <c r="O167" s="14"/>
      <c r="Q167" s="20"/>
    </row>
    <row r="168" spans="2:17" ht="30.75" customHeight="1" x14ac:dyDescent="0.25">
      <c r="B168" s="12"/>
      <c r="C168" s="244" t="s">
        <v>194</v>
      </c>
      <c r="D168" s="244"/>
      <c r="E168" s="244"/>
      <c r="F168" s="244"/>
      <c r="G168" s="244"/>
      <c r="H168" s="244"/>
      <c r="I168" s="244"/>
      <c r="J168" s="244"/>
      <c r="K168" s="244"/>
      <c r="L168" s="244"/>
      <c r="M168" s="112"/>
      <c r="N168" s="108"/>
      <c r="O168" s="14"/>
      <c r="Q168" s="20"/>
    </row>
    <row r="169" spans="2:17" x14ac:dyDescent="0.25">
      <c r="B169" s="12"/>
      <c r="C169" s="139" t="s">
        <v>146</v>
      </c>
      <c r="D169" s="142"/>
      <c r="E169" s="142"/>
      <c r="F169" s="142"/>
      <c r="G169" s="142"/>
      <c r="H169" s="142"/>
      <c r="I169" s="142"/>
      <c r="J169" s="142"/>
      <c r="K169" s="142"/>
      <c r="L169" s="142"/>
      <c r="M169" s="112"/>
      <c r="N169" s="108">
        <v>0.6</v>
      </c>
      <c r="O169" s="14"/>
      <c r="Q169" s="20"/>
    </row>
    <row r="170" spans="2:17" x14ac:dyDescent="0.25">
      <c r="B170" s="12"/>
      <c r="C170" s="139" t="s">
        <v>147</v>
      </c>
      <c r="D170" s="142"/>
      <c r="E170" s="142"/>
      <c r="F170" s="142"/>
      <c r="G170" s="142"/>
      <c r="H170" s="142"/>
      <c r="I170" s="142"/>
      <c r="J170" s="142"/>
      <c r="K170" s="142"/>
      <c r="L170" s="142"/>
      <c r="M170" s="112"/>
      <c r="N170" s="108">
        <v>0.55000000000000004</v>
      </c>
      <c r="O170" s="14"/>
      <c r="Q170" s="20"/>
    </row>
    <row r="171" spans="2:17" x14ac:dyDescent="0.25">
      <c r="B171" s="12"/>
      <c r="C171" s="139" t="s">
        <v>148</v>
      </c>
      <c r="D171" s="142"/>
      <c r="E171" s="142"/>
      <c r="F171" s="142"/>
      <c r="G171" s="142"/>
      <c r="H171" s="142"/>
      <c r="I171" s="142"/>
      <c r="J171" s="142"/>
      <c r="K171" s="142"/>
      <c r="L171" s="142"/>
      <c r="M171" s="112"/>
      <c r="N171" s="108">
        <v>0.5</v>
      </c>
      <c r="O171" s="14"/>
      <c r="Q171" s="20"/>
    </row>
    <row r="172" spans="2:17" x14ac:dyDescent="0.25">
      <c r="B172" s="12"/>
      <c r="C172" s="139" t="s">
        <v>149</v>
      </c>
      <c r="D172" s="142"/>
      <c r="E172" s="142"/>
      <c r="F172" s="142"/>
      <c r="G172" s="142"/>
      <c r="H172" s="142"/>
      <c r="I172" s="142"/>
      <c r="J172" s="142"/>
      <c r="K172" s="142"/>
      <c r="L172" s="142"/>
      <c r="M172" s="112"/>
      <c r="N172" s="108">
        <v>0.45</v>
      </c>
      <c r="O172" s="14"/>
      <c r="Q172" s="20"/>
    </row>
    <row r="173" spans="2:17" x14ac:dyDescent="0.25">
      <c r="B173" s="12"/>
      <c r="C173" s="139" t="s">
        <v>150</v>
      </c>
      <c r="D173" s="142"/>
      <c r="E173" s="142"/>
      <c r="F173" s="142"/>
      <c r="G173" s="142"/>
      <c r="H173" s="142"/>
      <c r="I173" s="142"/>
      <c r="J173" s="142"/>
      <c r="K173" s="142"/>
      <c r="L173" s="142"/>
      <c r="M173" s="112"/>
      <c r="N173" s="108">
        <v>0.4</v>
      </c>
      <c r="O173" s="14"/>
      <c r="Q173" s="20"/>
    </row>
    <row r="174" spans="2:17" x14ac:dyDescent="0.25">
      <c r="B174" s="12"/>
      <c r="C174" s="139" t="s">
        <v>151</v>
      </c>
      <c r="D174" s="142"/>
      <c r="E174" s="142"/>
      <c r="F174" s="142"/>
      <c r="G174" s="142"/>
      <c r="H174" s="142"/>
      <c r="I174" s="142"/>
      <c r="J174" s="142"/>
      <c r="K174" s="142"/>
      <c r="L174" s="142"/>
      <c r="M174" s="112"/>
      <c r="N174" s="108">
        <v>0.35</v>
      </c>
      <c r="O174" s="14"/>
      <c r="Q174" s="20"/>
    </row>
    <row r="175" spans="2:17" x14ac:dyDescent="0.25">
      <c r="B175" s="12"/>
      <c r="C175" s="139" t="s">
        <v>134</v>
      </c>
      <c r="D175" s="142"/>
      <c r="E175" s="142"/>
      <c r="F175" s="142"/>
      <c r="G175" s="142"/>
      <c r="H175" s="142"/>
      <c r="I175" s="142"/>
      <c r="J175" s="142"/>
      <c r="K175" s="142"/>
      <c r="L175" s="142"/>
      <c r="M175" s="112"/>
      <c r="N175" s="108">
        <v>0.3</v>
      </c>
      <c r="O175" s="14"/>
      <c r="Q175" s="20"/>
    </row>
    <row r="176" spans="2:17" x14ac:dyDescent="0.25">
      <c r="B176" s="12"/>
      <c r="C176" s="139" t="s">
        <v>132</v>
      </c>
      <c r="D176" s="142"/>
      <c r="E176" s="142"/>
      <c r="F176" s="142"/>
      <c r="G176" s="142"/>
      <c r="H176" s="142"/>
      <c r="I176" s="142"/>
      <c r="J176" s="142"/>
      <c r="K176" s="142"/>
      <c r="L176" s="142"/>
      <c r="M176" s="112"/>
      <c r="N176" s="108">
        <v>0.25</v>
      </c>
      <c r="O176" s="14"/>
      <c r="Q176" s="20"/>
    </row>
    <row r="177" spans="1:17" x14ac:dyDescent="0.25">
      <c r="B177" s="12"/>
      <c r="C177" s="139" t="s">
        <v>135</v>
      </c>
      <c r="D177" s="142"/>
      <c r="E177" s="142"/>
      <c r="F177" s="142"/>
      <c r="G177" s="142"/>
      <c r="H177" s="142"/>
      <c r="I177" s="142"/>
      <c r="J177" s="142"/>
      <c r="K177" s="142"/>
      <c r="L177" s="142"/>
      <c r="M177" s="112"/>
      <c r="N177" s="108">
        <v>0.2</v>
      </c>
      <c r="O177" s="14"/>
      <c r="Q177" s="20"/>
    </row>
    <row r="178" spans="1:17" x14ac:dyDescent="0.25">
      <c r="B178" s="12"/>
      <c r="C178" s="139" t="s">
        <v>136</v>
      </c>
      <c r="D178" s="142"/>
      <c r="E178" s="142"/>
      <c r="F178" s="142"/>
      <c r="G178" s="142"/>
      <c r="H178" s="142"/>
      <c r="I178" s="142"/>
      <c r="J178" s="142"/>
      <c r="K178" s="142"/>
      <c r="L178" s="142"/>
      <c r="M178" s="112"/>
      <c r="N178" s="108">
        <v>0.15</v>
      </c>
      <c r="O178" s="14"/>
      <c r="Q178" s="20"/>
    </row>
    <row r="179" spans="1:17" x14ac:dyDescent="0.25">
      <c r="B179" s="12"/>
      <c r="C179" s="139" t="s">
        <v>137</v>
      </c>
      <c r="D179" s="142"/>
      <c r="E179" s="142"/>
      <c r="F179" s="142"/>
      <c r="G179" s="142"/>
      <c r="H179" s="142"/>
      <c r="I179" s="142"/>
      <c r="J179" s="142"/>
      <c r="K179" s="142"/>
      <c r="L179" s="142"/>
      <c r="M179" s="112"/>
      <c r="N179" s="108">
        <v>0.1</v>
      </c>
      <c r="O179" s="14"/>
      <c r="Q179" s="20"/>
    </row>
    <row r="180" spans="1:17" x14ac:dyDescent="0.25">
      <c r="B180" s="15"/>
      <c r="C180" s="9"/>
      <c r="D180" s="16"/>
      <c r="E180" s="16"/>
      <c r="F180" s="16"/>
      <c r="G180" s="16"/>
      <c r="H180" s="16"/>
      <c r="I180" s="16"/>
      <c r="J180" s="16"/>
      <c r="K180" s="16"/>
      <c r="L180" s="16"/>
      <c r="M180" s="90"/>
      <c r="N180" s="90"/>
      <c r="O180" s="17"/>
      <c r="P180" s="35"/>
      <c r="Q180" s="22"/>
    </row>
    <row r="181" spans="1:17" ht="4.9000000000000004" customHeight="1" x14ac:dyDescent="0.25">
      <c r="B181" s="12"/>
      <c r="C181" s="13"/>
      <c r="D181" s="13"/>
      <c r="E181" s="13"/>
      <c r="F181" s="13"/>
      <c r="G181" s="13"/>
      <c r="H181" s="13"/>
      <c r="I181" s="13"/>
      <c r="J181" s="13"/>
      <c r="K181" s="13"/>
      <c r="L181" s="13"/>
      <c r="M181" s="112"/>
      <c r="N181" s="112"/>
      <c r="O181" s="14"/>
      <c r="Q181" s="20"/>
    </row>
    <row r="182" spans="1:17" s="3" customFormat="1" ht="36.75" customHeight="1" x14ac:dyDescent="0.25">
      <c r="A182" s="2"/>
      <c r="B182" s="28" t="s">
        <v>21</v>
      </c>
      <c r="C182" s="236" t="s">
        <v>152</v>
      </c>
      <c r="D182" s="236"/>
      <c r="E182" s="236"/>
      <c r="F182" s="236"/>
      <c r="G182" s="236"/>
      <c r="H182" s="236"/>
      <c r="I182" s="236"/>
      <c r="J182" s="236"/>
      <c r="K182" s="236"/>
      <c r="L182" s="236"/>
      <c r="M182" s="236"/>
      <c r="N182" s="236"/>
      <c r="O182" s="237"/>
      <c r="P182" s="186">
        <v>7</v>
      </c>
      <c r="Q182" s="187" t="s">
        <v>7</v>
      </c>
    </row>
    <row r="183" spans="1:17" s="3" customFormat="1" ht="24" customHeight="1" x14ac:dyDescent="0.3">
      <c r="A183" s="2"/>
      <c r="B183" s="28"/>
      <c r="C183" s="44" t="s">
        <v>22</v>
      </c>
      <c r="D183" s="29"/>
      <c r="E183" s="29"/>
      <c r="F183" s="29"/>
      <c r="G183" s="29"/>
      <c r="H183" s="29"/>
      <c r="I183" s="29"/>
      <c r="J183" s="29"/>
      <c r="K183" s="29"/>
      <c r="L183" s="29"/>
      <c r="M183" s="144"/>
      <c r="N183" s="144"/>
      <c r="O183" s="145"/>
      <c r="P183" s="34"/>
      <c r="Q183" s="40" t="s">
        <v>15</v>
      </c>
    </row>
    <row r="184" spans="1:17" s="3" customFormat="1" ht="14.45" customHeight="1" x14ac:dyDescent="0.25">
      <c r="A184" s="2"/>
      <c r="B184" s="71"/>
      <c r="C184"/>
      <c r="D184"/>
      <c r="E184"/>
      <c r="F184"/>
      <c r="G184"/>
      <c r="H184"/>
      <c r="I184"/>
      <c r="J184"/>
      <c r="K184"/>
      <c r="L184" s="5"/>
      <c r="M184" s="115"/>
      <c r="N184" s="4" t="s">
        <v>24</v>
      </c>
      <c r="O184" s="78"/>
      <c r="P184" s="54"/>
      <c r="Q184" s="21"/>
    </row>
    <row r="185" spans="1:17" s="3" customFormat="1" ht="30.75" customHeight="1" x14ac:dyDescent="0.25">
      <c r="A185" s="2"/>
      <c r="B185" s="72"/>
      <c r="C185" s="238" t="s">
        <v>153</v>
      </c>
      <c r="D185" s="238"/>
      <c r="E185" s="238"/>
      <c r="F185" s="238"/>
      <c r="G185" s="238"/>
      <c r="H185" s="238"/>
      <c r="I185" s="238"/>
      <c r="J185" s="238"/>
      <c r="K185" s="238"/>
      <c r="L185" s="238"/>
      <c r="M185" s="128"/>
      <c r="N185" s="108"/>
      <c r="O185" s="113"/>
      <c r="P185" s="55"/>
      <c r="Q185" s="20"/>
    </row>
    <row r="186" spans="1:17" s="182" customFormat="1" x14ac:dyDescent="0.25">
      <c r="A186" s="174"/>
      <c r="B186" s="175"/>
      <c r="C186" s="176" t="s">
        <v>155</v>
      </c>
      <c r="D186" s="177"/>
      <c r="E186" s="177"/>
      <c r="F186" s="177"/>
      <c r="G186" s="177"/>
      <c r="H186" s="177"/>
      <c r="I186" s="177"/>
      <c r="J186" s="177"/>
      <c r="K186" s="178"/>
      <c r="L186" s="179"/>
      <c r="M186" s="179"/>
      <c r="N186" s="163">
        <v>1.75</v>
      </c>
      <c r="O186" s="180"/>
      <c r="P186" s="181"/>
      <c r="Q186" s="166"/>
    </row>
    <row r="187" spans="1:17" s="182" customFormat="1" x14ac:dyDescent="0.25">
      <c r="A187" s="174"/>
      <c r="B187" s="175"/>
      <c r="C187" s="176" t="s">
        <v>157</v>
      </c>
      <c r="D187" s="177"/>
      <c r="E187" s="177"/>
      <c r="F187" s="177"/>
      <c r="G187" s="177"/>
      <c r="H187" s="177"/>
      <c r="I187" s="177"/>
      <c r="J187" s="177"/>
      <c r="K187" s="178"/>
      <c r="L187" s="179"/>
      <c r="M187" s="179"/>
      <c r="N187" s="163">
        <v>1.32</v>
      </c>
      <c r="O187" s="183"/>
      <c r="P187" s="181"/>
      <c r="Q187" s="166"/>
    </row>
    <row r="188" spans="1:17" s="182" customFormat="1" x14ac:dyDescent="0.25">
      <c r="A188" s="174"/>
      <c r="B188" s="175"/>
      <c r="C188" s="176" t="s">
        <v>156</v>
      </c>
      <c r="D188" s="177"/>
      <c r="E188" s="177"/>
      <c r="F188" s="177"/>
      <c r="G188" s="177"/>
      <c r="H188" s="177"/>
      <c r="I188" s="177"/>
      <c r="J188" s="177"/>
      <c r="K188" s="178"/>
      <c r="L188" s="179"/>
      <c r="M188" s="179"/>
      <c r="N188" s="163">
        <v>0.87</v>
      </c>
      <c r="O188" s="183"/>
      <c r="P188" s="181"/>
      <c r="Q188" s="166"/>
    </row>
    <row r="189" spans="1:17" s="182" customFormat="1" x14ac:dyDescent="0.25">
      <c r="A189" s="174"/>
      <c r="B189" s="175"/>
      <c r="C189" s="176" t="s">
        <v>158</v>
      </c>
      <c r="D189" s="177"/>
      <c r="E189" s="177"/>
      <c r="F189" s="177"/>
      <c r="G189" s="177"/>
      <c r="H189" s="177"/>
      <c r="I189" s="177"/>
      <c r="J189" s="177"/>
      <c r="K189" s="178"/>
      <c r="L189" s="179"/>
      <c r="M189" s="179"/>
      <c r="N189" s="163">
        <v>0.44</v>
      </c>
      <c r="O189" s="183"/>
      <c r="P189" s="181"/>
      <c r="Q189" s="166"/>
    </row>
    <row r="190" spans="1:17" s="182" customFormat="1" x14ac:dyDescent="0.25">
      <c r="A190" s="174"/>
      <c r="B190" s="175"/>
      <c r="C190" s="176"/>
      <c r="D190" s="177"/>
      <c r="E190" s="177"/>
      <c r="F190" s="177"/>
      <c r="G190" s="177"/>
      <c r="H190" s="177"/>
      <c r="I190" s="177"/>
      <c r="J190" s="177"/>
      <c r="K190" s="178"/>
      <c r="L190" s="179"/>
      <c r="M190" s="179"/>
      <c r="N190" s="163"/>
      <c r="O190" s="183"/>
      <c r="P190" s="181"/>
      <c r="Q190" s="166"/>
    </row>
    <row r="191" spans="1:17" s="182" customFormat="1" ht="30.75" customHeight="1" x14ac:dyDescent="0.25">
      <c r="A191" s="174"/>
      <c r="B191" s="175"/>
      <c r="C191" s="239" t="s">
        <v>159</v>
      </c>
      <c r="D191" s="239"/>
      <c r="E191" s="239"/>
      <c r="F191" s="239"/>
      <c r="G191" s="239"/>
      <c r="H191" s="239"/>
      <c r="I191" s="239"/>
      <c r="J191" s="239"/>
      <c r="K191" s="239"/>
      <c r="L191" s="239"/>
      <c r="M191" s="179"/>
      <c r="N191" s="163"/>
      <c r="O191" s="183"/>
      <c r="P191" s="181"/>
      <c r="Q191" s="166"/>
    </row>
    <row r="192" spans="1:17" s="182" customFormat="1" x14ac:dyDescent="0.25">
      <c r="A192" s="174"/>
      <c r="B192" s="175"/>
      <c r="C192" s="176" t="s">
        <v>155</v>
      </c>
      <c r="D192" s="177"/>
      <c r="E192" s="177"/>
      <c r="F192" s="177"/>
      <c r="G192" s="177"/>
      <c r="H192" s="177"/>
      <c r="I192" s="177"/>
      <c r="J192" s="177"/>
      <c r="K192" s="178"/>
      <c r="L192" s="179"/>
      <c r="M192" s="179"/>
      <c r="N192" s="163">
        <v>1.05</v>
      </c>
      <c r="O192" s="183"/>
      <c r="P192" s="181"/>
      <c r="Q192" s="166"/>
    </row>
    <row r="193" spans="1:17" s="182" customFormat="1" x14ac:dyDescent="0.25">
      <c r="A193" s="174"/>
      <c r="B193" s="175"/>
      <c r="C193" s="176" t="s">
        <v>157</v>
      </c>
      <c r="D193" s="177"/>
      <c r="E193" s="177"/>
      <c r="F193" s="177"/>
      <c r="G193" s="177"/>
      <c r="H193" s="177"/>
      <c r="I193" s="177"/>
      <c r="J193" s="177"/>
      <c r="K193" s="178"/>
      <c r="L193" s="179"/>
      <c r="M193" s="179"/>
      <c r="N193" s="163">
        <v>0.78</v>
      </c>
      <c r="O193" s="183"/>
      <c r="P193" s="181"/>
      <c r="Q193" s="166"/>
    </row>
    <row r="194" spans="1:17" s="182" customFormat="1" x14ac:dyDescent="0.25">
      <c r="A194" s="174"/>
      <c r="B194" s="175"/>
      <c r="C194" s="176" t="s">
        <v>156</v>
      </c>
      <c r="D194" s="177"/>
      <c r="E194" s="177"/>
      <c r="F194" s="177"/>
      <c r="G194" s="177"/>
      <c r="H194" s="177"/>
      <c r="I194" s="177"/>
      <c r="J194" s="177"/>
      <c r="K194" s="178"/>
      <c r="L194" s="179"/>
      <c r="M194" s="179"/>
      <c r="N194" s="163">
        <v>0.52</v>
      </c>
      <c r="O194" s="183"/>
      <c r="P194" s="181"/>
      <c r="Q194" s="166"/>
    </row>
    <row r="195" spans="1:17" s="182" customFormat="1" x14ac:dyDescent="0.25">
      <c r="A195" s="174"/>
      <c r="B195" s="175"/>
      <c r="C195" s="176" t="s">
        <v>158</v>
      </c>
      <c r="D195" s="177"/>
      <c r="E195" s="177"/>
      <c r="F195" s="177"/>
      <c r="G195" s="177"/>
      <c r="H195" s="177"/>
      <c r="I195" s="177"/>
      <c r="J195" s="177"/>
      <c r="K195" s="178"/>
      <c r="L195" s="179"/>
      <c r="M195" s="179"/>
      <c r="N195" s="163">
        <v>0.26</v>
      </c>
      <c r="O195" s="183"/>
      <c r="P195" s="181"/>
      <c r="Q195" s="166"/>
    </row>
    <row r="196" spans="1:17" s="182" customFormat="1" x14ac:dyDescent="0.25">
      <c r="A196" s="174"/>
      <c r="B196" s="175"/>
      <c r="C196" s="176"/>
      <c r="D196" s="177"/>
      <c r="E196" s="177"/>
      <c r="F196" s="177"/>
      <c r="G196" s="177"/>
      <c r="H196" s="177"/>
      <c r="I196" s="177"/>
      <c r="J196" s="177"/>
      <c r="K196" s="178"/>
      <c r="L196" s="179"/>
      <c r="M196" s="179"/>
      <c r="N196" s="163"/>
      <c r="O196" s="183"/>
      <c r="P196" s="181"/>
      <c r="Q196" s="166"/>
    </row>
    <row r="197" spans="1:17" s="182" customFormat="1" ht="30" customHeight="1" x14ac:dyDescent="0.25">
      <c r="A197" s="174"/>
      <c r="B197" s="175"/>
      <c r="C197" s="239" t="s">
        <v>160</v>
      </c>
      <c r="D197" s="239"/>
      <c r="E197" s="239"/>
      <c r="F197" s="239"/>
      <c r="G197" s="239"/>
      <c r="H197" s="239"/>
      <c r="I197" s="239"/>
      <c r="J197" s="239"/>
      <c r="K197" s="239"/>
      <c r="L197" s="239"/>
      <c r="M197" s="179"/>
      <c r="N197" s="163"/>
      <c r="O197" s="183"/>
      <c r="P197" s="181"/>
      <c r="Q197" s="166"/>
    </row>
    <row r="198" spans="1:17" s="182" customFormat="1" x14ac:dyDescent="0.25">
      <c r="A198" s="174"/>
      <c r="B198" s="175"/>
      <c r="C198" s="176" t="s">
        <v>154</v>
      </c>
      <c r="D198" s="177"/>
      <c r="E198" s="177"/>
      <c r="F198" s="177"/>
      <c r="G198" s="177"/>
      <c r="H198" s="177"/>
      <c r="I198" s="177"/>
      <c r="J198" s="177"/>
      <c r="K198" s="178"/>
      <c r="L198" s="179"/>
      <c r="M198" s="179"/>
      <c r="N198" s="163">
        <v>0.7</v>
      </c>
      <c r="O198" s="183"/>
      <c r="P198" s="181"/>
      <c r="Q198" s="166"/>
    </row>
    <row r="199" spans="1:17" s="182" customFormat="1" x14ac:dyDescent="0.25">
      <c r="A199" s="174"/>
      <c r="B199" s="175"/>
      <c r="C199" s="176" t="s">
        <v>156</v>
      </c>
      <c r="D199" s="177"/>
      <c r="E199" s="177"/>
      <c r="F199" s="177"/>
      <c r="G199" s="177"/>
      <c r="H199" s="177"/>
      <c r="I199" s="177"/>
      <c r="J199" s="177"/>
      <c r="K199" s="178"/>
      <c r="L199" s="179"/>
      <c r="M199" s="179"/>
      <c r="N199" s="163">
        <v>0.53</v>
      </c>
      <c r="O199" s="183"/>
      <c r="P199" s="181"/>
      <c r="Q199" s="166"/>
    </row>
    <row r="200" spans="1:17" s="182" customFormat="1" x14ac:dyDescent="0.25">
      <c r="A200" s="174"/>
      <c r="B200" s="175"/>
      <c r="C200" s="176" t="s">
        <v>158</v>
      </c>
      <c r="D200" s="177"/>
      <c r="E200" s="177"/>
      <c r="F200" s="177"/>
      <c r="G200" s="177"/>
      <c r="H200" s="177"/>
      <c r="I200" s="177"/>
      <c r="J200" s="177"/>
      <c r="K200" s="178"/>
      <c r="L200" s="179"/>
      <c r="M200" s="179"/>
      <c r="N200" s="163">
        <v>0.35</v>
      </c>
      <c r="O200" s="183"/>
      <c r="P200" s="181"/>
      <c r="Q200" s="166"/>
    </row>
    <row r="201" spans="1:17" s="182" customFormat="1" x14ac:dyDescent="0.25">
      <c r="A201" s="174"/>
      <c r="B201" s="175"/>
      <c r="C201" s="176" t="s">
        <v>161</v>
      </c>
      <c r="D201" s="177"/>
      <c r="E201" s="177"/>
      <c r="F201" s="177"/>
      <c r="G201" s="177"/>
      <c r="H201" s="177"/>
      <c r="I201" s="177"/>
      <c r="J201" s="177"/>
      <c r="K201" s="178"/>
      <c r="L201" s="179"/>
      <c r="M201" s="179"/>
      <c r="N201" s="163">
        <v>0.18</v>
      </c>
      <c r="O201" s="183"/>
      <c r="P201" s="181"/>
      <c r="Q201" s="166"/>
    </row>
    <row r="202" spans="1:17" s="182" customFormat="1" x14ac:dyDescent="0.25">
      <c r="A202" s="174"/>
      <c r="B202" s="175"/>
      <c r="C202" s="176"/>
      <c r="D202" s="177"/>
      <c r="E202" s="177"/>
      <c r="F202" s="177"/>
      <c r="G202" s="177"/>
      <c r="H202" s="177"/>
      <c r="I202" s="177"/>
      <c r="J202" s="177"/>
      <c r="K202" s="178"/>
      <c r="L202" s="179"/>
      <c r="M202" s="179"/>
      <c r="N202" s="163"/>
      <c r="O202" s="183"/>
      <c r="P202" s="181"/>
      <c r="Q202" s="166"/>
    </row>
    <row r="203" spans="1:17" s="182" customFormat="1" ht="30.75" customHeight="1" x14ac:dyDescent="0.25">
      <c r="A203" s="174"/>
      <c r="B203" s="175"/>
      <c r="C203" s="239" t="s">
        <v>162</v>
      </c>
      <c r="D203" s="239"/>
      <c r="E203" s="239"/>
      <c r="F203" s="239"/>
      <c r="G203" s="239"/>
      <c r="H203" s="239"/>
      <c r="I203" s="239"/>
      <c r="J203" s="239"/>
      <c r="K203" s="239"/>
      <c r="L203" s="239"/>
      <c r="M203" s="179"/>
      <c r="N203" s="163"/>
      <c r="O203" s="183"/>
      <c r="P203" s="181"/>
      <c r="Q203" s="166"/>
    </row>
    <row r="204" spans="1:17" s="182" customFormat="1" x14ac:dyDescent="0.25">
      <c r="A204" s="174"/>
      <c r="B204" s="175"/>
      <c r="C204" s="176" t="s">
        <v>163</v>
      </c>
      <c r="D204" s="177"/>
      <c r="E204" s="177"/>
      <c r="F204" s="177"/>
      <c r="G204" s="177"/>
      <c r="H204" s="177"/>
      <c r="I204" s="177"/>
      <c r="J204" s="177"/>
      <c r="K204" s="178"/>
      <c r="L204" s="179"/>
      <c r="M204" s="179"/>
      <c r="N204" s="163">
        <v>1.4</v>
      </c>
      <c r="O204" s="183"/>
      <c r="P204" s="181"/>
      <c r="Q204" s="166"/>
    </row>
    <row r="205" spans="1:17" s="182" customFormat="1" x14ac:dyDescent="0.25">
      <c r="A205" s="174"/>
      <c r="B205" s="175"/>
      <c r="C205" s="176" t="s">
        <v>164</v>
      </c>
      <c r="D205" s="177"/>
      <c r="E205" s="177"/>
      <c r="F205" s="177"/>
      <c r="G205" s="177"/>
      <c r="H205" s="177"/>
      <c r="I205" s="177"/>
      <c r="J205" s="177"/>
      <c r="K205" s="178"/>
      <c r="L205" s="179"/>
      <c r="M205" s="179"/>
      <c r="N205" s="163">
        <v>1.17</v>
      </c>
      <c r="O205" s="183"/>
      <c r="P205" s="181"/>
      <c r="Q205" s="166"/>
    </row>
    <row r="206" spans="1:17" s="182" customFormat="1" x14ac:dyDescent="0.25">
      <c r="A206" s="174"/>
      <c r="B206" s="175"/>
      <c r="C206" s="176" t="s">
        <v>165</v>
      </c>
      <c r="D206" s="177"/>
      <c r="E206" s="177"/>
      <c r="F206" s="177"/>
      <c r="G206" s="177"/>
      <c r="H206" s="177"/>
      <c r="I206" s="177"/>
      <c r="J206" s="177"/>
      <c r="K206" s="178"/>
      <c r="L206" s="179"/>
      <c r="M206" s="179"/>
      <c r="N206" s="163">
        <v>0.93</v>
      </c>
      <c r="O206" s="183"/>
      <c r="P206" s="181"/>
      <c r="Q206" s="166"/>
    </row>
    <row r="207" spans="1:17" s="182" customFormat="1" x14ac:dyDescent="0.25">
      <c r="A207" s="174"/>
      <c r="B207" s="175"/>
      <c r="C207" s="176" t="s">
        <v>157</v>
      </c>
      <c r="D207" s="177"/>
      <c r="E207" s="177"/>
      <c r="F207" s="177"/>
      <c r="G207" s="177"/>
      <c r="H207" s="177"/>
      <c r="I207" s="177"/>
      <c r="J207" s="177"/>
      <c r="K207" s="178"/>
      <c r="L207" s="179"/>
      <c r="M207" s="179"/>
      <c r="N207" s="163">
        <v>0.7</v>
      </c>
      <c r="O207" s="183"/>
      <c r="P207" s="181"/>
      <c r="Q207" s="166"/>
    </row>
    <row r="208" spans="1:17" s="182" customFormat="1" x14ac:dyDescent="0.25">
      <c r="A208" s="174"/>
      <c r="B208" s="175"/>
      <c r="C208" s="176" t="s">
        <v>156</v>
      </c>
      <c r="D208" s="177"/>
      <c r="E208" s="177"/>
      <c r="F208" s="177"/>
      <c r="G208" s="177"/>
      <c r="H208" s="177"/>
      <c r="I208" s="177"/>
      <c r="J208" s="177"/>
      <c r="K208" s="178"/>
      <c r="L208" s="179"/>
      <c r="M208" s="179"/>
      <c r="N208" s="163">
        <v>0.47</v>
      </c>
      <c r="O208" s="183"/>
      <c r="P208" s="181"/>
      <c r="Q208" s="166"/>
    </row>
    <row r="209" spans="1:17" s="182" customFormat="1" x14ac:dyDescent="0.25">
      <c r="A209" s="174"/>
      <c r="B209" s="175"/>
      <c r="C209" s="176" t="s">
        <v>158</v>
      </c>
      <c r="D209" s="177"/>
      <c r="E209" s="177"/>
      <c r="F209" s="177"/>
      <c r="G209" s="177"/>
      <c r="H209" s="177"/>
      <c r="I209" s="177"/>
      <c r="J209" s="177"/>
      <c r="K209" s="178"/>
      <c r="L209" s="179"/>
      <c r="M209" s="179"/>
      <c r="N209" s="163">
        <v>0.23</v>
      </c>
      <c r="O209" s="183"/>
      <c r="P209" s="181"/>
      <c r="Q209" s="166"/>
    </row>
    <row r="210" spans="1:17" s="182" customFormat="1" x14ac:dyDescent="0.25">
      <c r="A210" s="174"/>
      <c r="B210" s="175"/>
      <c r="C210" s="176"/>
      <c r="D210" s="177"/>
      <c r="E210" s="177"/>
      <c r="F210" s="177"/>
      <c r="G210" s="177"/>
      <c r="H210" s="177"/>
      <c r="I210" s="177"/>
      <c r="J210" s="177"/>
      <c r="K210" s="178"/>
      <c r="L210" s="179"/>
      <c r="M210" s="179"/>
      <c r="N210" s="163"/>
      <c r="O210" s="183"/>
      <c r="P210" s="181"/>
      <c r="Q210" s="166"/>
    </row>
    <row r="211" spans="1:17" s="182" customFormat="1" ht="29.25" customHeight="1" x14ac:dyDescent="0.25">
      <c r="A211" s="174"/>
      <c r="B211" s="175"/>
      <c r="C211" s="239" t="s">
        <v>166</v>
      </c>
      <c r="D211" s="239"/>
      <c r="E211" s="239"/>
      <c r="F211" s="239"/>
      <c r="G211" s="239"/>
      <c r="H211" s="239"/>
      <c r="I211" s="239"/>
      <c r="J211" s="239"/>
      <c r="K211" s="239"/>
      <c r="L211" s="239"/>
      <c r="M211" s="179"/>
      <c r="N211" s="163"/>
      <c r="O211" s="183"/>
      <c r="P211" s="181"/>
      <c r="Q211" s="166"/>
    </row>
    <row r="212" spans="1:17" s="182" customFormat="1" x14ac:dyDescent="0.25">
      <c r="A212" s="174"/>
      <c r="B212" s="175"/>
      <c r="C212" s="176" t="s">
        <v>154</v>
      </c>
      <c r="D212" s="177"/>
      <c r="E212" s="177"/>
      <c r="F212" s="177"/>
      <c r="G212" s="177"/>
      <c r="H212" s="177"/>
      <c r="I212" s="177"/>
      <c r="J212" s="177"/>
      <c r="K212" s="178"/>
      <c r="L212" s="179"/>
      <c r="M212" s="179"/>
      <c r="N212" s="163">
        <v>1.4</v>
      </c>
      <c r="O212" s="183"/>
      <c r="P212" s="181"/>
      <c r="Q212" s="166"/>
    </row>
    <row r="213" spans="1:17" s="182" customFormat="1" x14ac:dyDescent="0.25">
      <c r="A213" s="174"/>
      <c r="B213" s="175"/>
      <c r="C213" s="176" t="s">
        <v>156</v>
      </c>
      <c r="D213" s="177"/>
      <c r="E213" s="177"/>
      <c r="F213" s="177"/>
      <c r="G213" s="177"/>
      <c r="H213" s="177"/>
      <c r="I213" s="177"/>
      <c r="J213" s="177"/>
      <c r="K213" s="178"/>
      <c r="L213" s="179"/>
      <c r="M213" s="179"/>
      <c r="N213" s="163">
        <v>1.05</v>
      </c>
      <c r="O213" s="183"/>
      <c r="P213" s="181"/>
      <c r="Q213" s="166"/>
    </row>
    <row r="214" spans="1:17" s="182" customFormat="1" x14ac:dyDescent="0.25">
      <c r="A214" s="174"/>
      <c r="B214" s="175"/>
      <c r="C214" s="176" t="s">
        <v>158</v>
      </c>
      <c r="D214" s="177"/>
      <c r="E214" s="177"/>
      <c r="F214" s="177"/>
      <c r="G214" s="177"/>
      <c r="H214" s="177"/>
      <c r="I214" s="177"/>
      <c r="J214" s="177"/>
      <c r="K214" s="178"/>
      <c r="L214" s="179"/>
      <c r="M214" s="179"/>
      <c r="N214" s="163">
        <v>0.7</v>
      </c>
      <c r="O214" s="183"/>
      <c r="P214" s="181"/>
      <c r="Q214" s="166"/>
    </row>
    <row r="215" spans="1:17" s="182" customFormat="1" x14ac:dyDescent="0.25">
      <c r="A215" s="174"/>
      <c r="B215" s="175"/>
      <c r="C215" s="176" t="s">
        <v>161</v>
      </c>
      <c r="D215" s="177"/>
      <c r="E215" s="177"/>
      <c r="F215" s="177"/>
      <c r="G215" s="177"/>
      <c r="H215" s="177"/>
      <c r="I215" s="177"/>
      <c r="J215" s="177"/>
      <c r="K215" s="178"/>
      <c r="L215" s="179"/>
      <c r="M215" s="179"/>
      <c r="N215" s="163">
        <v>0.35</v>
      </c>
      <c r="O215" s="183"/>
      <c r="P215" s="181"/>
      <c r="Q215" s="166"/>
    </row>
    <row r="216" spans="1:17" s="182" customFormat="1" x14ac:dyDescent="0.25">
      <c r="A216" s="174"/>
      <c r="B216" s="175"/>
      <c r="C216" s="176"/>
      <c r="D216" s="177"/>
      <c r="E216" s="177"/>
      <c r="F216" s="177"/>
      <c r="G216" s="177"/>
      <c r="H216" s="177"/>
      <c r="I216" s="177"/>
      <c r="J216" s="177"/>
      <c r="K216" s="178"/>
      <c r="L216" s="179"/>
      <c r="M216" s="179"/>
      <c r="N216" s="163"/>
      <c r="O216" s="183"/>
      <c r="P216" s="181"/>
      <c r="Q216" s="166"/>
    </row>
    <row r="217" spans="1:17" s="182" customFormat="1" ht="30" customHeight="1" x14ac:dyDescent="0.25">
      <c r="A217" s="174"/>
      <c r="B217" s="175"/>
      <c r="C217" s="239" t="s">
        <v>193</v>
      </c>
      <c r="D217" s="239"/>
      <c r="E217" s="239"/>
      <c r="F217" s="239"/>
      <c r="G217" s="239"/>
      <c r="H217" s="239"/>
      <c r="I217" s="239"/>
      <c r="J217" s="239"/>
      <c r="K217" s="239"/>
      <c r="L217" s="239"/>
      <c r="M217" s="179"/>
      <c r="N217" s="163"/>
      <c r="O217" s="183"/>
      <c r="P217" s="181"/>
      <c r="Q217" s="166"/>
    </row>
    <row r="218" spans="1:17" s="182" customFormat="1" x14ac:dyDescent="0.25">
      <c r="A218" s="174"/>
      <c r="B218" s="175"/>
      <c r="C218" s="176" t="s">
        <v>167</v>
      </c>
      <c r="D218" s="177"/>
      <c r="E218" s="177"/>
      <c r="F218" s="177"/>
      <c r="G218" s="177"/>
      <c r="H218" s="177"/>
      <c r="I218" s="177"/>
      <c r="J218" s="177"/>
      <c r="K218" s="178"/>
      <c r="L218" s="179"/>
      <c r="M218" s="179"/>
      <c r="N218" s="163">
        <v>0.7</v>
      </c>
      <c r="O218" s="183"/>
      <c r="P218" s="181"/>
      <c r="Q218" s="166"/>
    </row>
    <row r="219" spans="1:17" s="182" customFormat="1" x14ac:dyDescent="0.25">
      <c r="A219" s="174"/>
      <c r="B219" s="175"/>
      <c r="C219" s="176" t="s">
        <v>168</v>
      </c>
      <c r="D219" s="177"/>
      <c r="E219" s="177"/>
      <c r="F219" s="177"/>
      <c r="G219" s="177"/>
      <c r="H219" s="177"/>
      <c r="I219" s="177"/>
      <c r="J219" s="177"/>
      <c r="K219" s="178"/>
      <c r="L219" s="179"/>
      <c r="M219" s="179"/>
      <c r="N219" s="163">
        <v>0.6</v>
      </c>
      <c r="O219" s="183"/>
      <c r="P219" s="181"/>
      <c r="Q219" s="166"/>
    </row>
    <row r="220" spans="1:17" s="182" customFormat="1" x14ac:dyDescent="0.25">
      <c r="A220" s="174"/>
      <c r="B220" s="175"/>
      <c r="C220" s="176" t="s">
        <v>164</v>
      </c>
      <c r="D220" s="177"/>
      <c r="E220" s="177"/>
      <c r="F220" s="177"/>
      <c r="G220" s="177"/>
      <c r="H220" s="177"/>
      <c r="I220" s="177"/>
      <c r="J220" s="177"/>
      <c r="K220" s="178"/>
      <c r="L220" s="179"/>
      <c r="M220" s="179"/>
      <c r="N220" s="163">
        <v>0.5</v>
      </c>
      <c r="O220" s="183"/>
      <c r="P220" s="181"/>
      <c r="Q220" s="166"/>
    </row>
    <row r="221" spans="1:17" s="182" customFormat="1" x14ac:dyDescent="0.25">
      <c r="A221" s="174"/>
      <c r="B221" s="175"/>
      <c r="C221" s="176" t="s">
        <v>165</v>
      </c>
      <c r="D221" s="177"/>
      <c r="E221" s="177"/>
      <c r="F221" s="177"/>
      <c r="G221" s="177"/>
      <c r="H221" s="177"/>
      <c r="I221" s="177"/>
      <c r="J221" s="177"/>
      <c r="K221" s="178"/>
      <c r="L221" s="179"/>
      <c r="M221" s="179"/>
      <c r="N221" s="163">
        <v>0.4</v>
      </c>
      <c r="O221" s="183"/>
      <c r="P221" s="181"/>
      <c r="Q221" s="166"/>
    </row>
    <row r="222" spans="1:17" s="182" customFormat="1" x14ac:dyDescent="0.25">
      <c r="A222" s="174"/>
      <c r="B222" s="175"/>
      <c r="C222" s="176" t="s">
        <v>157</v>
      </c>
      <c r="D222" s="177"/>
      <c r="E222" s="177"/>
      <c r="F222" s="177"/>
      <c r="G222" s="177"/>
      <c r="H222" s="177"/>
      <c r="I222" s="177"/>
      <c r="J222" s="177"/>
      <c r="K222" s="178"/>
      <c r="L222" s="179"/>
      <c r="M222" s="179"/>
      <c r="N222" s="163">
        <v>0.3</v>
      </c>
      <c r="O222" s="183"/>
      <c r="P222" s="181"/>
      <c r="Q222" s="166"/>
    </row>
    <row r="223" spans="1:17" s="182" customFormat="1" x14ac:dyDescent="0.25">
      <c r="A223" s="174"/>
      <c r="B223" s="175"/>
      <c r="C223" s="176" t="s">
        <v>156</v>
      </c>
      <c r="D223" s="177"/>
      <c r="E223" s="177"/>
      <c r="F223" s="177"/>
      <c r="G223" s="177"/>
      <c r="H223" s="177"/>
      <c r="I223" s="177"/>
      <c r="J223" s="177"/>
      <c r="K223" s="178"/>
      <c r="L223" s="179"/>
      <c r="M223" s="179"/>
      <c r="N223" s="163">
        <v>0.2</v>
      </c>
      <c r="O223" s="183"/>
      <c r="P223" s="181"/>
      <c r="Q223" s="166"/>
    </row>
    <row r="224" spans="1:17" s="182" customFormat="1" x14ac:dyDescent="0.25">
      <c r="A224" s="174"/>
      <c r="B224" s="175"/>
      <c r="C224" s="176" t="s">
        <v>158</v>
      </c>
      <c r="D224" s="177"/>
      <c r="E224" s="177"/>
      <c r="F224" s="177"/>
      <c r="G224" s="177"/>
      <c r="H224" s="177"/>
      <c r="I224" s="177"/>
      <c r="J224" s="177"/>
      <c r="K224" s="178"/>
      <c r="L224" s="179"/>
      <c r="M224" s="179"/>
      <c r="N224" s="163">
        <v>0.1</v>
      </c>
      <c r="O224" s="183"/>
      <c r="P224" s="181"/>
      <c r="Q224" s="166"/>
    </row>
    <row r="225" spans="1:19" s="182" customFormat="1" x14ac:dyDescent="0.25">
      <c r="A225" s="174"/>
      <c r="B225" s="184"/>
      <c r="C225" s="168"/>
      <c r="D225" s="168"/>
      <c r="E225" s="168"/>
      <c r="F225" s="168"/>
      <c r="G225" s="168"/>
      <c r="H225" s="168"/>
      <c r="I225" s="168"/>
      <c r="J225" s="168"/>
      <c r="K225" s="168"/>
      <c r="L225" s="168"/>
      <c r="M225" s="168"/>
      <c r="N225" s="168"/>
      <c r="O225" s="170"/>
      <c r="P225" s="185"/>
      <c r="Q225" s="172"/>
    </row>
    <row r="226" spans="1:19" s="3" customFormat="1" ht="4.9000000000000004" customHeight="1" x14ac:dyDescent="0.25">
      <c r="A226" s="2"/>
      <c r="B226" s="73"/>
      <c r="C226" s="9"/>
      <c r="D226" s="9"/>
      <c r="E226" s="9"/>
      <c r="F226" s="9"/>
      <c r="G226" s="9"/>
      <c r="H226" s="9"/>
      <c r="I226" s="9"/>
      <c r="J226" s="9"/>
      <c r="K226" s="9"/>
      <c r="L226" s="9"/>
      <c r="M226" s="90"/>
      <c r="N226" s="90"/>
      <c r="O226" s="124"/>
      <c r="P226" s="35"/>
      <c r="Q226" s="22"/>
    </row>
    <row r="227" spans="1:19" s="3" customFormat="1" ht="23.25" customHeight="1" x14ac:dyDescent="0.3">
      <c r="A227" s="2"/>
      <c r="B227" s="75" t="s">
        <v>23</v>
      </c>
      <c r="C227" s="83" t="s">
        <v>78</v>
      </c>
      <c r="D227" s="44"/>
      <c r="E227" s="44"/>
      <c r="F227" s="44"/>
      <c r="G227" s="44"/>
      <c r="H227" s="44"/>
      <c r="I227" s="44"/>
      <c r="J227" s="44"/>
      <c r="K227" s="44"/>
      <c r="L227" s="44"/>
      <c r="M227" s="44"/>
      <c r="N227" s="44"/>
      <c r="O227" s="44"/>
      <c r="P227" s="51">
        <v>3</v>
      </c>
      <c r="Q227" s="41" t="s">
        <v>7</v>
      </c>
      <c r="S227" s="2"/>
    </row>
    <row r="228" spans="1:19" s="3" customFormat="1" ht="24" customHeight="1" x14ac:dyDescent="0.3">
      <c r="A228" s="2"/>
      <c r="B228" s="28"/>
      <c r="C228" s="44" t="s">
        <v>30</v>
      </c>
      <c r="D228" s="29"/>
      <c r="E228" s="29"/>
      <c r="F228" s="29"/>
      <c r="G228" s="29"/>
      <c r="H228" s="29"/>
      <c r="I228" s="29"/>
      <c r="J228" s="29"/>
      <c r="K228" s="29"/>
      <c r="L228" s="29"/>
      <c r="M228" s="30"/>
      <c r="N228" s="30"/>
      <c r="O228" s="31"/>
      <c r="P228" s="34"/>
      <c r="Q228" s="40" t="s">
        <v>15</v>
      </c>
    </row>
    <row r="229" spans="1:19" s="3" customFormat="1" x14ac:dyDescent="0.25">
      <c r="B229" s="61"/>
      <c r="C229" s="10"/>
      <c r="D229" s="10"/>
      <c r="E229" s="10"/>
      <c r="F229" s="10"/>
      <c r="G229" s="10"/>
      <c r="H229" s="10"/>
      <c r="I229" s="10"/>
      <c r="J229" s="10"/>
      <c r="K229" s="10"/>
      <c r="L229" s="10"/>
      <c r="M229" s="115"/>
      <c r="N229" s="146" t="s">
        <v>24</v>
      </c>
      <c r="O229" s="78"/>
      <c r="P229" s="205" t="s">
        <v>17</v>
      </c>
      <c r="Q229" s="205"/>
    </row>
    <row r="230" spans="1:19" s="3" customFormat="1" ht="78" customHeight="1" x14ac:dyDescent="0.25">
      <c r="B230" s="11"/>
      <c r="C230" s="207" t="s">
        <v>195</v>
      </c>
      <c r="D230" s="207"/>
      <c r="E230" s="207"/>
      <c r="F230" s="207"/>
      <c r="G230" s="207"/>
      <c r="H230" s="207"/>
      <c r="I230" s="207"/>
      <c r="J230" s="207"/>
      <c r="K230" s="207"/>
      <c r="L230" s="207"/>
      <c r="M230" s="112"/>
      <c r="N230" s="108">
        <v>3</v>
      </c>
      <c r="O230" s="125"/>
      <c r="P230" s="32"/>
      <c r="Q230" s="20"/>
    </row>
    <row r="231" spans="1:19" x14ac:dyDescent="0.25">
      <c r="B231" s="12"/>
      <c r="C231" s="8"/>
      <c r="D231" s="13"/>
      <c r="E231" s="13"/>
      <c r="F231" s="13"/>
      <c r="G231" s="13"/>
      <c r="H231" s="13"/>
      <c r="I231" s="13"/>
      <c r="J231" s="13"/>
      <c r="K231" s="13"/>
      <c r="L231" s="13"/>
      <c r="M231" s="112"/>
      <c r="N231" s="112"/>
      <c r="O231" s="125"/>
      <c r="Q231" s="20"/>
    </row>
    <row r="232" spans="1:19" s="123" customFormat="1" ht="30.75" customHeight="1" x14ac:dyDescent="0.25">
      <c r="B232" s="161"/>
      <c r="C232" s="239" t="s">
        <v>192</v>
      </c>
      <c r="D232" s="239"/>
      <c r="E232" s="239"/>
      <c r="F232" s="239"/>
      <c r="G232" s="239"/>
      <c r="H232" s="239"/>
      <c r="I232" s="239"/>
      <c r="J232" s="239"/>
      <c r="K232" s="239"/>
      <c r="L232" s="239"/>
      <c r="M232" s="162"/>
      <c r="N232" s="163">
        <v>0</v>
      </c>
      <c r="O232" s="164"/>
      <c r="P232" s="165"/>
      <c r="Q232" s="166"/>
    </row>
    <row r="233" spans="1:19" s="123" customFormat="1" ht="4.9000000000000004" customHeight="1" x14ac:dyDescent="0.25">
      <c r="B233" s="167"/>
      <c r="C233" s="168"/>
      <c r="D233" s="168"/>
      <c r="E233" s="168"/>
      <c r="F233" s="168"/>
      <c r="G233" s="168"/>
      <c r="H233" s="168"/>
      <c r="I233" s="168"/>
      <c r="J233" s="168"/>
      <c r="K233" s="168"/>
      <c r="L233" s="168"/>
      <c r="M233" s="169"/>
      <c r="N233" s="169"/>
      <c r="O233" s="170"/>
      <c r="P233" s="171"/>
      <c r="Q233" s="172"/>
    </row>
    <row r="234" spans="1:19" s="3" customFormat="1" ht="4.9000000000000004" customHeight="1" x14ac:dyDescent="0.25">
      <c r="A234" s="2"/>
      <c r="B234" s="73"/>
      <c r="C234" s="9"/>
      <c r="D234" s="9"/>
      <c r="E234" s="9"/>
      <c r="F234" s="9"/>
      <c r="G234" s="9"/>
      <c r="H234" s="9"/>
      <c r="I234" s="9"/>
      <c r="J234" s="9"/>
      <c r="K234" s="9"/>
      <c r="L234" s="9"/>
      <c r="M234" s="90"/>
      <c r="N234" s="90"/>
      <c r="O234" s="124"/>
      <c r="P234" s="35"/>
      <c r="Q234" s="22"/>
    </row>
    <row r="235" spans="1:19" s="3" customFormat="1" ht="24.75" x14ac:dyDescent="0.25">
      <c r="A235" s="2"/>
      <c r="B235" s="75" t="s">
        <v>31</v>
      </c>
      <c r="C235" s="83" t="s">
        <v>27</v>
      </c>
      <c r="D235" s="29"/>
      <c r="E235" s="29"/>
      <c r="F235" s="29"/>
      <c r="G235" s="29"/>
      <c r="H235" s="29"/>
      <c r="I235" s="29"/>
      <c r="J235" s="29"/>
      <c r="K235" s="29"/>
      <c r="L235" s="29"/>
      <c r="M235" s="29"/>
      <c r="N235" s="62"/>
      <c r="O235" s="63"/>
      <c r="P235" s="42">
        <v>3</v>
      </c>
      <c r="Q235" s="41" t="s">
        <v>14</v>
      </c>
      <c r="S235" s="2"/>
    </row>
    <row r="236" spans="1:19" s="3" customFormat="1" ht="24" x14ac:dyDescent="0.3">
      <c r="A236" s="2"/>
      <c r="B236" s="66"/>
      <c r="C236" s="27" t="s">
        <v>33</v>
      </c>
      <c r="D236" s="27"/>
      <c r="E236" s="27"/>
      <c r="F236" s="27"/>
      <c r="G236" s="27"/>
      <c r="H236" s="27"/>
      <c r="I236" s="27"/>
      <c r="J236" s="27"/>
      <c r="K236" s="27"/>
      <c r="L236" s="241"/>
      <c r="M236" s="241"/>
      <c r="N236" s="241" t="s">
        <v>71</v>
      </c>
      <c r="O236" s="242"/>
      <c r="P236" s="34"/>
      <c r="Q236" s="40" t="s">
        <v>15</v>
      </c>
    </row>
    <row r="237" spans="1:19" s="3" customFormat="1" x14ac:dyDescent="0.25">
      <c r="A237" s="2"/>
      <c r="B237" s="71"/>
      <c r="C237" s="85" t="s">
        <v>94</v>
      </c>
      <c r="D237" s="10"/>
      <c r="E237" s="10"/>
      <c r="F237" s="10"/>
      <c r="G237" s="10"/>
      <c r="H237" s="10"/>
      <c r="I237" s="10"/>
      <c r="J237" s="10"/>
      <c r="K237" s="10"/>
      <c r="L237" s="243"/>
      <c r="M237" s="243"/>
      <c r="N237" s="108">
        <v>1.5</v>
      </c>
      <c r="O237" s="141"/>
      <c r="P237" s="55"/>
      <c r="Q237" s="20"/>
    </row>
    <row r="238" spans="1:19" s="3" customFormat="1" x14ac:dyDescent="0.25">
      <c r="A238" s="2"/>
      <c r="B238" s="73"/>
      <c r="C238" s="79" t="s">
        <v>95</v>
      </c>
      <c r="D238" s="9"/>
      <c r="E238" s="9"/>
      <c r="F238" s="9"/>
      <c r="G238" s="9"/>
      <c r="H238" s="9"/>
      <c r="I238" s="9"/>
      <c r="J238" s="9"/>
      <c r="K238" s="9"/>
      <c r="L238" s="240"/>
      <c r="M238" s="240"/>
      <c r="N238" s="122">
        <v>1.5</v>
      </c>
      <c r="O238" s="124"/>
      <c r="P238" s="56"/>
      <c r="Q238" s="22"/>
    </row>
    <row r="239" spans="1:19" s="3" customFormat="1" ht="4.9000000000000004" customHeight="1" x14ac:dyDescent="0.25">
      <c r="A239" s="2"/>
      <c r="B239" s="73"/>
      <c r="C239" s="8"/>
      <c r="D239" s="23"/>
      <c r="E239" s="8"/>
      <c r="F239" s="8"/>
      <c r="G239" s="8"/>
      <c r="H239" s="8"/>
      <c r="I239" s="8"/>
      <c r="J239" s="8"/>
      <c r="K239" s="8"/>
      <c r="L239" s="8"/>
      <c r="M239" s="112"/>
      <c r="N239" s="112"/>
      <c r="O239" s="112"/>
      <c r="P239" s="32"/>
      <c r="Q239" s="22"/>
    </row>
    <row r="240" spans="1:19" ht="24.75" x14ac:dyDescent="0.25">
      <c r="B240" s="75" t="s">
        <v>85</v>
      </c>
      <c r="C240" s="83" t="s">
        <v>86</v>
      </c>
      <c r="D240" s="29"/>
      <c r="E240" s="29"/>
      <c r="F240" s="29"/>
      <c r="G240" s="29"/>
      <c r="H240" s="29"/>
      <c r="I240" s="29"/>
      <c r="J240" s="29"/>
      <c r="K240" s="29"/>
      <c r="L240" s="29"/>
      <c r="M240" s="29"/>
      <c r="N240" s="62"/>
      <c r="O240" s="63"/>
      <c r="P240" s="42">
        <v>4</v>
      </c>
      <c r="Q240" s="41" t="s">
        <v>14</v>
      </c>
      <c r="S240" s="2"/>
    </row>
    <row r="241" spans="2:17" ht="24" x14ac:dyDescent="0.3">
      <c r="B241" s="66"/>
      <c r="C241" s="27" t="s">
        <v>33</v>
      </c>
      <c r="D241" s="27"/>
      <c r="E241" s="27"/>
      <c r="F241" s="27"/>
      <c r="G241" s="27"/>
      <c r="H241" s="27"/>
      <c r="I241" s="27"/>
      <c r="J241" s="27"/>
      <c r="K241" s="27"/>
      <c r="L241" s="241"/>
      <c r="M241" s="241"/>
      <c r="N241" s="241" t="s">
        <v>71</v>
      </c>
      <c r="O241" s="242"/>
      <c r="P241" s="34"/>
      <c r="Q241" s="40" t="s">
        <v>15</v>
      </c>
    </row>
    <row r="242" spans="2:17" x14ac:dyDescent="0.25">
      <c r="B242" s="71"/>
      <c r="C242" s="5"/>
      <c r="D242" s="10"/>
      <c r="E242" s="10"/>
      <c r="F242" s="10"/>
      <c r="G242" s="10"/>
      <c r="H242" s="10"/>
      <c r="I242" s="10"/>
      <c r="J242" s="10"/>
      <c r="K242" s="10"/>
      <c r="L242" s="243"/>
      <c r="M242" s="243"/>
      <c r="N242" s="4" t="s">
        <v>24</v>
      </c>
      <c r="O242" s="141"/>
      <c r="P242" s="55"/>
      <c r="Q242" s="20"/>
    </row>
    <row r="243" spans="2:17" x14ac:dyDescent="0.25">
      <c r="B243" s="72"/>
      <c r="C243" s="127" t="s">
        <v>87</v>
      </c>
      <c r="D243" s="8"/>
      <c r="E243" s="8"/>
      <c r="F243" s="8"/>
      <c r="G243" s="8"/>
      <c r="H243" s="8"/>
      <c r="I243" s="8"/>
      <c r="J243" s="8"/>
      <c r="K243" s="8"/>
      <c r="L243" s="126"/>
      <c r="M243" s="126"/>
      <c r="N243" s="108">
        <v>2</v>
      </c>
      <c r="O243" s="125"/>
      <c r="P243" s="55"/>
      <c r="Q243" s="20"/>
    </row>
    <row r="244" spans="2:17" x14ac:dyDescent="0.25">
      <c r="B244" s="72"/>
      <c r="C244" s="127" t="s">
        <v>88</v>
      </c>
      <c r="D244" s="8"/>
      <c r="E244" s="8"/>
      <c r="F244" s="8"/>
      <c r="G244" s="8"/>
      <c r="H244" s="8"/>
      <c r="I244" s="8"/>
      <c r="J244" s="8"/>
      <c r="K244" s="8"/>
      <c r="L244" s="126"/>
      <c r="M244" s="126"/>
      <c r="N244" s="108">
        <v>1</v>
      </c>
      <c r="O244" s="125"/>
      <c r="P244" s="55"/>
      <c r="Q244" s="20"/>
    </row>
    <row r="245" spans="2:17" x14ac:dyDescent="0.25">
      <c r="B245" s="73"/>
      <c r="C245" s="79" t="s">
        <v>89</v>
      </c>
      <c r="D245" s="9"/>
      <c r="E245" s="9"/>
      <c r="F245" s="9"/>
      <c r="G245" s="9"/>
      <c r="H245" s="9"/>
      <c r="I245" s="9"/>
      <c r="J245" s="9"/>
      <c r="K245" s="9"/>
      <c r="L245" s="240"/>
      <c r="M245" s="240"/>
      <c r="N245" s="122">
        <v>1</v>
      </c>
      <c r="O245" s="124"/>
      <c r="P245" s="56"/>
      <c r="Q245" s="22"/>
    </row>
  </sheetData>
  <mergeCells count="120">
    <mergeCell ref="C123:L123"/>
    <mergeCell ref="C131:L131"/>
    <mergeCell ref="C139:L139"/>
    <mergeCell ref="C147:L147"/>
    <mergeCell ref="C160:L160"/>
    <mergeCell ref="C168:L168"/>
    <mergeCell ref="C111:M111"/>
    <mergeCell ref="L113:M113"/>
    <mergeCell ref="P229:Q229"/>
    <mergeCell ref="N113:O113"/>
    <mergeCell ref="C115:M115"/>
    <mergeCell ref="N115:O115"/>
    <mergeCell ref="P122:Q122"/>
    <mergeCell ref="C230:L230"/>
    <mergeCell ref="C182:O182"/>
    <mergeCell ref="C185:L185"/>
    <mergeCell ref="C191:L191"/>
    <mergeCell ref="C197:L197"/>
    <mergeCell ref="C203:L203"/>
    <mergeCell ref="C211:L211"/>
    <mergeCell ref="L245:M245"/>
    <mergeCell ref="N236:O236"/>
    <mergeCell ref="L237:M237"/>
    <mergeCell ref="L238:M238"/>
    <mergeCell ref="L241:M241"/>
    <mergeCell ref="N241:O241"/>
    <mergeCell ref="L242:M242"/>
    <mergeCell ref="C232:L232"/>
    <mergeCell ref="L236:M236"/>
    <mergeCell ref="C217:L217"/>
    <mergeCell ref="M97:O97"/>
    <mergeCell ref="L107:M107"/>
    <mergeCell ref="N107:O107"/>
    <mergeCell ref="C109:M109"/>
    <mergeCell ref="N109:O109"/>
    <mergeCell ref="C110:M110"/>
    <mergeCell ref="D91:E91"/>
    <mergeCell ref="G91:L91"/>
    <mergeCell ref="D92:E92"/>
    <mergeCell ref="G92:L92"/>
    <mergeCell ref="D93:E93"/>
    <mergeCell ref="G93:L93"/>
    <mergeCell ref="D88:E88"/>
    <mergeCell ref="G88:L88"/>
    <mergeCell ref="D89:E89"/>
    <mergeCell ref="G89:L89"/>
    <mergeCell ref="D90:E90"/>
    <mergeCell ref="G90:L90"/>
    <mergeCell ref="D85:E85"/>
    <mergeCell ref="G85:L85"/>
    <mergeCell ref="D86:E86"/>
    <mergeCell ref="G86:L86"/>
    <mergeCell ref="D87:E87"/>
    <mergeCell ref="G87:L87"/>
    <mergeCell ref="D82:E82"/>
    <mergeCell ref="G82:L82"/>
    <mergeCell ref="D83:E83"/>
    <mergeCell ref="G83:L83"/>
    <mergeCell ref="D84:E84"/>
    <mergeCell ref="G84:L84"/>
    <mergeCell ref="D79:E79"/>
    <mergeCell ref="G79:L79"/>
    <mergeCell ref="D80:E80"/>
    <mergeCell ref="G80:L80"/>
    <mergeCell ref="D81:E81"/>
    <mergeCell ref="G81:L81"/>
    <mergeCell ref="D76:E76"/>
    <mergeCell ref="G76:L76"/>
    <mergeCell ref="D77:E77"/>
    <mergeCell ref="G77:L77"/>
    <mergeCell ref="D78:E78"/>
    <mergeCell ref="G78:L78"/>
    <mergeCell ref="D73:E73"/>
    <mergeCell ref="G73:L73"/>
    <mergeCell ref="D74:E74"/>
    <mergeCell ref="G74:L74"/>
    <mergeCell ref="D75:E75"/>
    <mergeCell ref="G75:L75"/>
    <mergeCell ref="D71:E71"/>
    <mergeCell ref="G71:L71"/>
    <mergeCell ref="D72:E72"/>
    <mergeCell ref="G72:L72"/>
    <mergeCell ref="D67:E67"/>
    <mergeCell ref="G67:L67"/>
    <mergeCell ref="D68:E68"/>
    <mergeCell ref="G68:L68"/>
    <mergeCell ref="D69:E69"/>
    <mergeCell ref="G69:L69"/>
    <mergeCell ref="M64:O64"/>
    <mergeCell ref="M65:O65"/>
    <mergeCell ref="D66:E66"/>
    <mergeCell ref="G66:L66"/>
    <mergeCell ref="P66:Q66"/>
    <mergeCell ref="P47:Q47"/>
    <mergeCell ref="C48:M48"/>
    <mergeCell ref="C49:M49"/>
    <mergeCell ref="D70:E70"/>
    <mergeCell ref="G70:L70"/>
    <mergeCell ref="C52:N52"/>
    <mergeCell ref="B3:Q3"/>
    <mergeCell ref="B5:Q5"/>
    <mergeCell ref="B6:Q6"/>
    <mergeCell ref="C7:O7"/>
    <mergeCell ref="B9:L9"/>
    <mergeCell ref="P9:Q9"/>
    <mergeCell ref="C50:M50"/>
    <mergeCell ref="P56:Q56"/>
    <mergeCell ref="C57:M57"/>
    <mergeCell ref="C17:N17"/>
    <mergeCell ref="C31:M31"/>
    <mergeCell ref="C32:M32"/>
    <mergeCell ref="P37:Q37"/>
    <mergeCell ref="M15:O15"/>
    <mergeCell ref="P16:Q16"/>
    <mergeCell ref="P23:Q23"/>
    <mergeCell ref="P28:Q28"/>
    <mergeCell ref="C29:M29"/>
    <mergeCell ref="C30:M30"/>
    <mergeCell ref="C16:M16"/>
    <mergeCell ref="C24:M24"/>
  </mergeCells>
  <pageMargins left="0.78740157480314965" right="0.11811023622047245" top="0.55118110236220474" bottom="0.15748031496062992" header="0.31496062992125984" footer="0.31496062992125984"/>
  <pageSetup scale="60" orientation="portrait" r:id="rId1"/>
  <headerFooter>
    <oddHeader>&amp;R
Hoja &amp;P de &amp;N</oddHeader>
  </headerFooter>
  <rowBreaks count="5" manualBreakCount="5">
    <brk id="59" min="1" max="16" man="1"/>
    <brk id="95" min="1" max="16" man="1"/>
    <brk id="116" min="1" max="16" man="1"/>
    <brk id="181" min="1" max="16" man="1"/>
    <brk id="226" min="1"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MATRIZ</vt:lpstr>
      <vt:lpstr>MATRIZ!Área_de_impresión</vt:lpstr>
      <vt:lpstr>MATRIZ!Títulos_a_imprimir</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Jesús Martínez Vara</dc:creator>
  <cp:lastModifiedBy>croix</cp:lastModifiedBy>
  <cp:lastPrinted>2014-06-05T19:13:51Z</cp:lastPrinted>
  <dcterms:created xsi:type="dcterms:W3CDTF">2014-02-02T14:25:38Z</dcterms:created>
  <dcterms:modified xsi:type="dcterms:W3CDTF">2014-07-14T17:01:09Z</dcterms:modified>
</cp:coreProperties>
</file>